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3 об утв. бюджета на 2026 год\"/>
    </mc:Choice>
  </mc:AlternateContent>
  <bookViews>
    <workbookView xWindow="120" yWindow="375" windowWidth="15570" windowHeight="10965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F191" i="1" l="1"/>
  <c r="E191" i="1"/>
  <c r="F155" i="1" l="1"/>
  <c r="E155" i="1"/>
  <c r="F141" i="1" l="1"/>
  <c r="F137" i="1" l="1"/>
  <c r="E137" i="1"/>
  <c r="F99" i="1" l="1"/>
  <c r="F96" i="1" s="1"/>
  <c r="E99" i="1"/>
  <c r="E96" i="1" s="1"/>
  <c r="F87" i="1"/>
  <c r="E87" i="1"/>
  <c r="F20" i="1" l="1"/>
  <c r="E20" i="1"/>
  <c r="F159" i="1" l="1"/>
  <c r="F189" i="1"/>
  <c r="F188" i="1" s="1"/>
  <c r="E189" i="1"/>
  <c r="E188" i="1" s="1"/>
  <c r="F186" i="1" l="1"/>
  <c r="E186" i="1"/>
  <c r="E159" i="1"/>
  <c r="F125" i="1" l="1"/>
  <c r="E125" i="1"/>
  <c r="F24" i="1" l="1"/>
  <c r="E24" i="1"/>
  <c r="F131" i="1" l="1"/>
  <c r="E131" i="1"/>
  <c r="F118" i="1"/>
  <c r="E118" i="1"/>
  <c r="E111" i="1"/>
  <c r="E69" i="1"/>
  <c r="F69" i="1"/>
  <c r="E25" i="1"/>
  <c r="F18" i="1"/>
  <c r="E18" i="1"/>
  <c r="F16" i="1"/>
  <c r="E16" i="1"/>
  <c r="F14" i="1"/>
  <c r="E14" i="1"/>
  <c r="E10" i="1" l="1"/>
  <c r="F10" i="1"/>
  <c r="F161" i="1" l="1"/>
  <c r="E161" i="1"/>
  <c r="E49" i="1" l="1"/>
  <c r="F184" i="1"/>
  <c r="E184" i="1"/>
  <c r="F164" i="1"/>
  <c r="E164" i="1"/>
  <c r="F135" i="1" l="1"/>
  <c r="F115" i="1"/>
  <c r="F111" i="1"/>
  <c r="F85" i="1"/>
  <c r="F78" i="1"/>
  <c r="F60" i="1"/>
  <c r="F59" i="1" s="1"/>
  <c r="E135" i="1"/>
  <c r="E115" i="1"/>
  <c r="E85" i="1" l="1"/>
  <c r="E78" i="1" l="1"/>
  <c r="E60" i="1" l="1"/>
  <c r="E59" i="1" s="1"/>
  <c r="E12" i="1"/>
  <c r="F171" i="1" l="1"/>
  <c r="E171" i="1"/>
  <c r="F92" i="1"/>
  <c r="E92" i="1"/>
  <c r="E8" i="1" l="1"/>
  <c r="E7" i="1" s="1"/>
  <c r="F114" i="1" l="1"/>
  <c r="E114" i="1" l="1"/>
  <c r="E182" i="1" l="1"/>
  <c r="E180" i="1"/>
  <c r="E178" i="1"/>
  <c r="E176" i="1"/>
  <c r="E174" i="1"/>
  <c r="E170" i="1"/>
  <c r="E163" i="1"/>
  <c r="E169" i="1" l="1"/>
  <c r="E157" i="1"/>
  <c r="E153" i="1"/>
  <c r="E151" i="1"/>
  <c r="E149" i="1"/>
  <c r="E148" i="1" s="1"/>
  <c r="F146" i="1"/>
  <c r="F145" i="1" s="1"/>
  <c r="E146" i="1"/>
  <c r="E145" i="1" s="1"/>
  <c r="E141" i="1" l="1"/>
  <c r="E140" i="1"/>
  <c r="E134" i="1"/>
  <c r="E129" i="1"/>
  <c r="E127" i="1"/>
  <c r="E123" i="1"/>
  <c r="E121" i="1"/>
  <c r="E110" i="1"/>
  <c r="E106" i="1"/>
  <c r="E105" i="1" s="1"/>
  <c r="E103" i="1"/>
  <c r="E102" i="1"/>
  <c r="E95" i="1"/>
  <c r="E94" i="1" s="1"/>
  <c r="E91" i="1"/>
  <c r="E90" i="1" s="1"/>
  <c r="E84" i="1"/>
  <c r="E77" i="1"/>
  <c r="E76" i="1" s="1"/>
  <c r="E74" i="1"/>
  <c r="E73" i="1" s="1"/>
  <c r="E71" i="1"/>
  <c r="E67" i="1"/>
  <c r="E57" i="1"/>
  <c r="E54" i="1"/>
  <c r="E52" i="1"/>
  <c r="E47" i="1"/>
  <c r="E44" i="1"/>
  <c r="E42" i="1"/>
  <c r="E40" i="1"/>
  <c r="E38" i="1"/>
  <c r="E34" i="1"/>
  <c r="E33" i="1" s="1"/>
  <c r="E30" i="1"/>
  <c r="E31" i="1"/>
  <c r="E27" i="1"/>
  <c r="E28" i="1"/>
  <c r="E6" i="1"/>
  <c r="E109" i="1" l="1"/>
  <c r="E108" i="1" s="1"/>
  <c r="E23" i="1"/>
  <c r="E144" i="1"/>
  <c r="E143" i="1" s="1"/>
  <c r="E37" i="1"/>
  <c r="E36" i="1" s="1"/>
  <c r="E56" i="1"/>
  <c r="E89" i="1"/>
  <c r="E22" i="1"/>
  <c r="E66" i="1"/>
  <c r="E65" i="1" s="1"/>
  <c r="E51" i="1"/>
  <c r="E46" i="1" s="1"/>
  <c r="E101" i="1"/>
  <c r="E5" i="1" l="1"/>
  <c r="E193" i="1" s="1"/>
  <c r="F182" i="1" l="1"/>
  <c r="F157" i="1"/>
  <c r="F153" i="1"/>
  <c r="F151" i="1"/>
  <c r="F134" i="1" l="1"/>
  <c r="F129" i="1"/>
  <c r="F127" i="1"/>
  <c r="F123" i="1"/>
  <c r="F121" i="1"/>
  <c r="F110" i="1"/>
  <c r="F106" i="1"/>
  <c r="F95" i="1"/>
  <c r="F84" i="1"/>
  <c r="F77" i="1"/>
  <c r="F76" i="1" s="1"/>
  <c r="F74" i="1"/>
  <c r="F73" i="1" s="1"/>
  <c r="F71" i="1"/>
  <c r="F67" i="1"/>
  <c r="F57" i="1"/>
  <c r="F54" i="1"/>
  <c r="F52" i="1"/>
  <c r="F47" i="1"/>
  <c r="F49" i="1"/>
  <c r="F109" i="1" l="1"/>
  <c r="F66" i="1"/>
  <c r="F65" i="1" s="1"/>
  <c r="F56" i="1"/>
  <c r="F51" i="1"/>
  <c r="F46" i="1" s="1"/>
  <c r="F170" i="1" l="1"/>
  <c r="F180" i="1" l="1"/>
  <c r="F12" i="1" l="1"/>
  <c r="F8" i="1"/>
  <c r="F7" i="1" s="1"/>
  <c r="F140" i="1" l="1"/>
  <c r="F108" i="1" s="1"/>
  <c r="F40" i="1"/>
  <c r="F178" i="1" l="1"/>
  <c r="F176" i="1"/>
  <c r="F174" i="1"/>
  <c r="F163" i="1"/>
  <c r="F148" i="1" s="1"/>
  <c r="F149" i="1"/>
  <c r="F105" i="1"/>
  <c r="F103" i="1"/>
  <c r="F102" i="1"/>
  <c r="F94" i="1"/>
  <c r="F44" i="1"/>
  <c r="F42" i="1"/>
  <c r="F38" i="1"/>
  <c r="F37" i="1" s="1"/>
  <c r="F34" i="1"/>
  <c r="F33" i="1" s="1"/>
  <c r="F31" i="1"/>
  <c r="F30" i="1"/>
  <c r="F28" i="1"/>
  <c r="F27" i="1"/>
  <c r="F25" i="1"/>
  <c r="F6" i="1"/>
  <c r="F169" i="1" l="1"/>
  <c r="F144" i="1" s="1"/>
  <c r="F23" i="1"/>
  <c r="F22" i="1" s="1"/>
  <c r="F36" i="1"/>
  <c r="F101" i="1"/>
  <c r="F91" i="1"/>
  <c r="F90" i="1" s="1"/>
  <c r="F89" i="1" s="1"/>
  <c r="F5" i="1" l="1"/>
  <c r="F143" i="1"/>
  <c r="F193" i="1" l="1"/>
</calcChain>
</file>

<file path=xl/sharedStrings.xml><?xml version="1.0" encoding="utf-8"?>
<sst xmlns="http://schemas.openxmlformats.org/spreadsheetml/2006/main" count="437" uniqueCount="307">
  <si>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</si>
  <si>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</si>
  <si>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</si>
  <si>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</si>
  <si>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</si>
  <si>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</si>
  <si>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</si>
  <si>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</si>
  <si>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</si>
  <si>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</si>
  <si>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</si>
  <si>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</si>
  <si>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</si>
  <si>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</si>
  <si>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</si>
  <si>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</si>
  <si>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</si>
  <si>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</si>
  <si>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</si>
  <si>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</si>
  <si>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</si>
  <si>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</si>
  <si>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</si>
  <si>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</si>
  <si>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</si>
  <si>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</si>
  <si>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</si>
  <si>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</si>
  <si>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</si>
  <si>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</si>
  <si>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</si>
  <si>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</si>
  <si>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</si>
  <si>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</si>
  <si>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</si>
  <si>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</si>
  <si>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</si>
  <si>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</si>
  <si>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</si>
  <si>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</si>
  <si>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</si>
  <si>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</si>
  <si>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</si>
  <si>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</si>
  <si>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</si>
  <si>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</si>
  <si>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</si>
  <si>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</si>
  <si>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</si>
  <si>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</si>
  <si>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</si>
  <si>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</si>
  <si>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</si>
  <si>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</si>
  <si>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</si>
  <si>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</si>
  <si>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</si>
  <si>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</si>
  <si>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</si>
  <si>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</si>
  <si>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</si>
  <si>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</si>
  <si>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</si>
  <si>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</si>
  <si>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</si>
  <si>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</si>
  <si>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</si>
  <si>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</si>
  <si>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</si>
  <si>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</si>
  <si>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</si>
  <si>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</si>
  <si>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Плата за выбросы загрязняющих веществ атмосферный воздух стационарными объектами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</si>
  <si>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</si>
  <si>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</si>
  <si>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</si>
  <si>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</si>
  <si>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</si>
  <si>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</si>
  <si>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</si>
  <si>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</si>
  <si>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</si>
  <si>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</si>
  <si>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</si>
  <si>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</si>
  <si>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</si>
  <si>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</si>
  <si>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</si>
  <si>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ШТРАФЫ, САНКЦИИ, ВОЗМЕЩЕНИЕ УЩЕРБА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</si>
  <si>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</si>
  <si>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</si>
  <si>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</si>
  <si>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</si>
  <si>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</si>
  <si>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</si>
  <si>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</si>
  <si>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</si>
  <si>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</si>
  <si>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</si>
  <si>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</si>
  <si>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</si>
  <si>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</si>
  <si>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</si>
  <si>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</si>
  <si>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</si>
  <si>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</si>
  <si>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</si>
  <si>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</si>
  <si>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</si>
  <si>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</si>
  <si>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</si>
  <si>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</si>
  <si>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</si>
  <si>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</si>
  <si>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</si>
  <si>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</si>
  <si>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</si>
  <si>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</si>
  <si>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</si>
  <si>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</si>
  <si>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</si>
  <si>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</si>
  <si>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</si>
  <si>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</si>
  <si>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</si>
  <si>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</si>
  <si>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</si>
  <si>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</si>
  <si>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</si>
  <si>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</si>
  <si>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</si>
  <si>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</si>
  <si>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</si>
  <si>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</si>
  <si>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</si>
  <si>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</si>
  <si>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</si>
  <si>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</si>
  <si>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</si>
  <si>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</si>
  <si>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</si>
  <si>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</si>
  <si>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</si>
  <si>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</si>
  <si>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</si>
  <si>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</si>
  <si>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</si>
  <si>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</si>
  <si>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</si>
  <si>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</si>
  <si>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</si>
  <si>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</si>
  <si>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</si>
  <si>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</si>
  <si>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</si>
  <si>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</si>
  <si>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</si>
  <si>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</si>
  <si>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</si>
  <si>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</si>
  <si>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</si>
  <si>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</si>
  <si>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</si>
  <si>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</si>
  <si>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</si>
  <si>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</si>
  <si>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</si>
  <si>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</si>
  <si>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</si>
  <si>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</si>
  <si>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</si>
  <si>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</si>
  <si>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</si>
  <si>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</si>
  <si>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</si>
  <si>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</si>
  <si>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</si>
  <si>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</si>
  <si>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</si>
  <si>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</si>
  <si>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</si>
  <si>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</si>
  <si>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2 02 25511 00 0000 150</t>
  </si>
  <si>
    <t>Субсидии бюджетам на проведение комплексных кадастровых работ</t>
  </si>
  <si>
    <t>2 02 25511 14 0000 150</t>
  </si>
  <si>
    <t>Субсидии бюджетам муниципальных округов на проведение комплексных кадастровых работ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</si>
  <si>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</si>
  <si>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</si>
  <si>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</si>
  <si>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</si>
  <si>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</si>
  <si>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</si>
  <si>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</si>
  <si>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</si>
  <si>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</si>
  <si>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</si>
  <si>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</si>
  <si>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</si>
  <si>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</si>
  <si>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</si>
  <si>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</si>
  <si>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</si>
  <si>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</si>
  <si>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</si>
  <si>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</si>
  <si>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</si>
  <si>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</si>
  <si>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</si>
  <si>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</si>
  <si>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Акцизы по подакцизным товарам (продукции) производимым на
территории Российской Федерации</t>
    </r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</si>
  <si>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</si>
  <si>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</si>
  <si>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</si>
  <si>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</si>
  <si>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</si>
  <si>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</si>
  <si>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</si>
  <si>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</si>
  <si>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</si>
  <si>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</si>
  <si>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</si>
  <si>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</si>
  <si>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</si>
  <si>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</si>
  <si>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</si>
  <si>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</si>
  <si>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</si>
  <si>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</si>
  <si>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</si>
  <si>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</si>
  <si>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</si>
  <si>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</si>
  <si>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
Объем поступления налоговых и неналоговых доходов и объем безвозмездных  поступлений по статьям и подстатьям
классификации  доходов бюджетов на плановый период 2022-2023 годы
                                                                                                                                   тыс. руб.</t>
  </si>
  <si>
    <t>сумма, тыс. руб.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</si>
  <si>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</si>
  <si>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</si>
  <si>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</si>
  <si>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</si>
  <si>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</si>
  <si>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</si>
  <si>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</si>
  <si>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</si>
  <si>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</si>
  <si>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</si>
  <si>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</si>
  <si>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</si>
  <si>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в связи с применением патентной системы налогообложения</t>
  </si>
  <si>
    <t>910</t>
  </si>
  <si>
    <t>905</t>
  </si>
  <si>
    <t>1 06 06030 00 0000 110</t>
  </si>
  <si>
    <t>920</t>
  </si>
  <si>
    <t>930</t>
  </si>
  <si>
    <t>935</t>
  </si>
  <si>
    <t>925</t>
  </si>
  <si>
    <t>1 12 01040 01 0000 120</t>
  </si>
  <si>
    <t>1 12 01041 01 0000 120</t>
  </si>
  <si>
    <t>Плата за размещение отходов производства и потребления</t>
  </si>
  <si>
    <t>Плата за размещение отходов производства</t>
  </si>
  <si>
    <t>Доходы от продажи земельных участков, находящихся в государственной и муниципальной собственности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</si>
  <si>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</si>
  <si>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</si>
  <si>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</si>
  <si>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</si>
  <si>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1 16 01133 01 0000 140</t>
  </si>
  <si>
    <t xml:space="preserve">1 16 01203 01 0000 140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</si>
  <si>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</si>
  <si>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</si>
  <si>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</si>
  <si>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</si>
  <si>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</si>
  <si>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</si>
  <si>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</si>
  <si>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</si>
  <si>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</si>
  <si>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</si>
  <si>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</si>
  <si>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 2027 год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</si>
  <si>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</si>
  <si>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</si>
  <si>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1 01 0208 01 0000 110</t>
  </si>
  <si>
    <t>1 01 02080 01 0000 110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</si>
  <si>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</si>
  <si>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</si>
  <si>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</si>
  <si>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836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</si>
  <si>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</si>
  <si>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</si>
  <si>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</si>
  <si>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</si>
  <si>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2 02 25555 14 0000 150</t>
  </si>
  <si>
    <t>2 02 25555 00 0000 150</t>
  </si>
  <si>
    <t>Субсидии бюджетам  на реализацию программ формирования современной городской среды</t>
  </si>
  <si>
    <t>2 02 40000 00 0000 150</t>
  </si>
  <si>
    <t>2 02 49999 00 0000 150</t>
  </si>
  <si>
    <t>2 02 49999 14 0000 150</t>
  </si>
  <si>
    <t>ИНЫЕ МБТ</t>
  </si>
  <si>
    <t>Иные межбюджетные трансферты, передаваемые бюджетам муниципальных округов</t>
  </si>
  <si>
    <t>Прочие МБТ передаваемые бюджетам муниципальных округов на финансовую поддержку детско-юношеского и массового спорта</t>
  </si>
  <si>
    <r>
      <t xml:space="preserve">
Объемы поступления налоговых и неналоговых доходов, объемы безвозмездных  поступлений по подстатьям классификации  доходов бюджетов  на плановый период                                        2027-2028 годы
                                   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</t>
    </r>
  </si>
  <si>
    <t>1 01 02210 01 0000 110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</si>
  <si>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</si>
  <si>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правонарушений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</si>
  <si>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2028 год</t>
  </si>
  <si>
    <t>Налог на доходы физических лиц в части суммы налога, относящейся к сумме налоговых баз, указанных в пункте 62 статьи 210 Налогового кодекса РФ, не превышающей 5 миллионов рублей</t>
  </si>
  <si>
    <t>Субсидии бюджетам муниципальных округов  на реализацию программ формирования современной городской среды</t>
  </si>
  <si>
    <t>Прочие МБТ передаваемые бюджетам муниципальных округов на приобретение техники в лизинг</t>
  </si>
  <si>
    <t>Приложение  № 3
к решению Думы Немского муниципального округа от 23.12.2025  № 39/343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</si>
</sst>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.0"/>
  </numFmts>
  <fonts count="13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49" fontId="5" fillId="0" borderId="3" xfId="0" applyNumberFormat="1" applyFont="1" applyFill="1" applyBorder="1" applyAlignment="1">
      <alignment horizontal="left" vertical="top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1" fontId="5" fillId="0" borderId="3" xfId="0" applyNumberFormat="1" applyFont="1" applyFill="1" applyBorder="1" applyAlignment="1">
      <alignment horizontal="left" vertical="top" shrinkToFit="1"/>
    </xf>
    <xf numFmtId="0" fontId="5" fillId="0" borderId="0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5" fillId="0" borderId="22" xfId="0" applyFont="1" applyFill="1" applyBorder="1" applyAlignment="1">
      <alignment horizontal="left" vertical="top" wrapText="1"/>
    </xf>
    <xf numFmtId="49" fontId="5" fillId="0" borderId="24" xfId="0" applyNumberFormat="1" applyFont="1" applyFill="1" applyBorder="1" applyAlignment="1">
      <alignment horizontal="left" vertical="top"/>
    </xf>
    <xf numFmtId="0" fontId="5" fillId="0" borderId="26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left" vertical="top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5" fillId="0" borderId="28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6" fillId="0" borderId="29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64" fontId="5" fillId="0" borderId="3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shrinkToFi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6" fillId="0" borderId="31" xfId="0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 indent="2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left" vertical="top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164" fontId="4" fillId="0" borderId="2" xfId="0" applyNumberFormat="1" applyFont="1" applyFill="1" applyBorder="1" applyAlignment="1">
      <alignment horizontal="left" vertical="top" shrinkToFit="1"/>
    </xf>
    <xf numFmtId="164" fontId="4" fillId="0" borderId="3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left" vertical="top" shrinkToFit="1"/>
    </xf>
    <xf numFmtId="164" fontId="9" fillId="0" borderId="3" xfId="0" applyNumberFormat="1" applyFont="1" applyFill="1" applyBorder="1" applyAlignment="1">
      <alignment horizontal="left" vertical="top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"/>
  <sheetViews>
    <sheetView tabSelected="1" topLeftCell="B1" zoomScale="95" zoomScaleNormal="95" workbookViewId="0">
      <selection activeCell="D1" sqref="D1:F1"/>
    </sheetView>
  </sheetViews>
  <sheetFormatPr defaultRowHeight="12.75" x14ac:dyDescent="0.2"/>
  <cols>
    <col min="1" max="1" width="1.1640625" hidden="1" customWidth="1"/>
    <col min="2" max="2" width="6.83203125" customWidth="1"/>
    <col min="3" max="3" width="28.83203125" customWidth="1"/>
    <col min="4" max="4" width="81" customWidth="1"/>
    <col min="5" max="5" width="13" style="77" customWidth="1"/>
    <col min="6" max="6" width="13.33203125" style="77" customWidth="1"/>
  </cols>
  <sheetData>
    <row r="1" spans="1:6" ht="60" customHeight="1" x14ac:dyDescent="0.2">
      <c r="D1" s="109" t="s">
        <v>306</v>
      </c>
      <c r="E1" s="110"/>
      <c r="F1" s="110"/>
    </row>
    <row r="2" spans="1:6" ht="105" customHeight="1" x14ac:dyDescent="0.2">
      <c r="A2" s="2" t="s">
        <v>232</v>
      </c>
      <c r="B2" s="2"/>
      <c r="C2" s="118" t="s">
        <v>298</v>
      </c>
      <c r="D2" s="119"/>
      <c r="E2" s="119"/>
      <c r="F2" s="119"/>
    </row>
    <row r="3" spans="1:6" ht="32.25" customHeight="1" x14ac:dyDescent="0.2">
      <c r="A3" s="113" t="s">
        <v>110</v>
      </c>
      <c r="B3" s="115"/>
      <c r="C3" s="116"/>
      <c r="D3" s="113" t="s">
        <v>111</v>
      </c>
      <c r="E3" s="111" t="s">
        <v>233</v>
      </c>
      <c r="F3" s="112"/>
    </row>
    <row r="4" spans="1:6" ht="45" customHeight="1" x14ac:dyDescent="0.2">
      <c r="A4" s="114"/>
      <c r="B4" s="114"/>
      <c r="C4" s="117"/>
      <c r="D4" s="114"/>
      <c r="E4" s="65" t="s">
        <v>276</v>
      </c>
      <c r="F4" s="65" t="s">
        <v>302</v>
      </c>
    </row>
    <row r="5" spans="1:6" ht="15.75" x14ac:dyDescent="0.2">
      <c r="A5" s="120">
        <v>0</v>
      </c>
      <c r="B5" s="121"/>
      <c r="C5" s="89" t="s">
        <v>21</v>
      </c>
      <c r="D5" s="91" t="s">
        <v>22</v>
      </c>
      <c r="E5" s="90">
        <f>E6+E22+E36+E46+E56+E65+E84+E89+E101+E108</f>
        <v>123403.2</v>
      </c>
      <c r="F5" s="90">
        <f>F6+F22+F36+F46+F56+F65+F84+F89+F101+F108</f>
        <v>131142.20000000001</v>
      </c>
    </row>
    <row r="6" spans="1:6" ht="15.75" x14ac:dyDescent="0.2">
      <c r="A6" s="101">
        <v>0</v>
      </c>
      <c r="B6" s="102"/>
      <c r="C6" s="3" t="s">
        <v>23</v>
      </c>
      <c r="D6" s="3" t="s">
        <v>24</v>
      </c>
      <c r="E6" s="66">
        <f>E7</f>
        <v>50232</v>
      </c>
      <c r="F6" s="67">
        <f>F7</f>
        <v>53451</v>
      </c>
    </row>
    <row r="7" spans="1:6" ht="15.75" x14ac:dyDescent="0.2">
      <c r="A7" s="101">
        <v>0</v>
      </c>
      <c r="B7" s="102"/>
      <c r="C7" s="3" t="s">
        <v>25</v>
      </c>
      <c r="D7" s="3" t="s">
        <v>26</v>
      </c>
      <c r="E7" s="67">
        <f>E8+E10+E12+E14+E16+E18+E20</f>
        <v>50232</v>
      </c>
      <c r="F7" s="67">
        <f>F8+F10+F12+F14+F16+F18+F20</f>
        <v>53451</v>
      </c>
    </row>
    <row r="8" spans="1:6" ht="94.5" x14ac:dyDescent="0.2">
      <c r="A8" s="4"/>
      <c r="B8" s="5">
        <v>0</v>
      </c>
      <c r="C8" s="3" t="s">
        <v>18</v>
      </c>
      <c r="D8" s="3" t="s">
        <v>269</v>
      </c>
      <c r="E8" s="66">
        <f>E9</f>
        <v>49486</v>
      </c>
      <c r="F8" s="67">
        <f>F9</f>
        <v>52663</v>
      </c>
    </row>
    <row r="9" spans="1:6" ht="78.75" x14ac:dyDescent="0.2">
      <c r="A9" s="105">
        <v>182</v>
      </c>
      <c r="B9" s="106"/>
      <c r="C9" s="3" t="s">
        <v>18</v>
      </c>
      <c r="D9" s="3" t="s">
        <v>115</v>
      </c>
      <c r="E9" s="66">
        <v>49486</v>
      </c>
      <c r="F9" s="67">
        <v>52663</v>
      </c>
    </row>
    <row r="10" spans="1:6" ht="110.25" hidden="1" x14ac:dyDescent="0.2">
      <c r="A10" s="6"/>
      <c r="B10" s="7" t="s">
        <v>17</v>
      </c>
      <c r="C10" s="3" t="s">
        <v>19</v>
      </c>
      <c r="D10" s="3" t="s">
        <v>113</v>
      </c>
      <c r="E10" s="66">
        <f>E11</f>
        <v>0</v>
      </c>
      <c r="F10" s="67">
        <f>F11</f>
        <v>0</v>
      </c>
    </row>
    <row r="11" spans="1:6" ht="110.25" hidden="1" x14ac:dyDescent="0.2">
      <c r="A11" s="105">
        <v>182</v>
      </c>
      <c r="B11" s="106"/>
      <c r="C11" s="3" t="s">
        <v>19</v>
      </c>
      <c r="D11" s="3" t="s">
        <v>113</v>
      </c>
      <c r="E11" s="66">
        <v>0</v>
      </c>
      <c r="F11" s="67">
        <v>0</v>
      </c>
    </row>
    <row r="12" spans="1:6" ht="47.25" x14ac:dyDescent="0.2">
      <c r="A12" s="6"/>
      <c r="B12" s="7" t="s">
        <v>17</v>
      </c>
      <c r="C12" s="3" t="s">
        <v>20</v>
      </c>
      <c r="D12" s="3" t="s">
        <v>114</v>
      </c>
      <c r="E12" s="66">
        <f>E13</f>
        <v>288</v>
      </c>
      <c r="F12" s="67">
        <f>F13</f>
        <v>306</v>
      </c>
    </row>
    <row r="13" spans="1:6" ht="47.25" x14ac:dyDescent="0.2">
      <c r="A13" s="105">
        <v>182</v>
      </c>
      <c r="B13" s="106"/>
      <c r="C13" s="3" t="s">
        <v>20</v>
      </c>
      <c r="D13" s="3" t="s">
        <v>114</v>
      </c>
      <c r="E13" s="66">
        <v>288</v>
      </c>
      <c r="F13" s="67">
        <v>306</v>
      </c>
    </row>
    <row r="14" spans="1:6" s="54" customFormat="1" ht="141.75" x14ac:dyDescent="0.2">
      <c r="A14" s="51"/>
      <c r="B14" s="53">
        <v>0</v>
      </c>
      <c r="C14" s="3" t="s">
        <v>280</v>
      </c>
      <c r="D14" s="3" t="s">
        <v>277</v>
      </c>
      <c r="E14" s="66">
        <f>E15</f>
        <v>102</v>
      </c>
      <c r="F14" s="67">
        <f>F15</f>
        <v>109</v>
      </c>
    </row>
    <row r="15" spans="1:6" s="54" customFormat="1" ht="141.75" x14ac:dyDescent="0.2">
      <c r="A15" s="51"/>
      <c r="B15" s="52">
        <v>182</v>
      </c>
      <c r="C15" s="3" t="s">
        <v>279</v>
      </c>
      <c r="D15" s="3" t="s">
        <v>277</v>
      </c>
      <c r="E15" s="66">
        <v>102</v>
      </c>
      <c r="F15" s="67">
        <v>109</v>
      </c>
    </row>
    <row r="16" spans="1:6" s="54" customFormat="1" ht="63" x14ac:dyDescent="0.2">
      <c r="A16" s="51"/>
      <c r="B16" s="53">
        <v>0</v>
      </c>
      <c r="C16" s="3" t="s">
        <v>281</v>
      </c>
      <c r="D16" s="3" t="s">
        <v>278</v>
      </c>
      <c r="E16" s="66">
        <f>E17</f>
        <v>186</v>
      </c>
      <c r="F16" s="67">
        <f>F17</f>
        <v>198</v>
      </c>
    </row>
    <row r="17" spans="1:6" s="54" customFormat="1" ht="63" x14ac:dyDescent="0.2">
      <c r="A17" s="51"/>
      <c r="B17" s="52">
        <v>182</v>
      </c>
      <c r="C17" s="3" t="s">
        <v>281</v>
      </c>
      <c r="D17" s="3" t="s">
        <v>278</v>
      </c>
      <c r="E17" s="66">
        <v>186</v>
      </c>
      <c r="F17" s="67">
        <v>198</v>
      </c>
    </row>
    <row r="18" spans="1:6" s="54" customFormat="1" ht="63" x14ac:dyDescent="0.2">
      <c r="A18" s="51"/>
      <c r="B18" s="53">
        <v>0</v>
      </c>
      <c r="C18" s="3" t="s">
        <v>282</v>
      </c>
      <c r="D18" s="3" t="s">
        <v>283</v>
      </c>
      <c r="E18" s="66">
        <f>E19</f>
        <v>140</v>
      </c>
      <c r="F18" s="67">
        <f>F19</f>
        <v>143</v>
      </c>
    </row>
    <row r="19" spans="1:6" s="54" customFormat="1" ht="63" x14ac:dyDescent="0.2">
      <c r="A19" s="51"/>
      <c r="B19" s="52">
        <v>182</v>
      </c>
      <c r="C19" s="3" t="s">
        <v>282</v>
      </c>
      <c r="D19" s="3" t="s">
        <v>283</v>
      </c>
      <c r="E19" s="66">
        <v>140</v>
      </c>
      <c r="F19" s="67">
        <v>143</v>
      </c>
    </row>
    <row r="20" spans="1:6" s="80" customFormat="1" ht="47.25" x14ac:dyDescent="0.2">
      <c r="A20" s="78"/>
      <c r="B20" s="7" t="s">
        <v>17</v>
      </c>
      <c r="C20" s="3" t="s">
        <v>299</v>
      </c>
      <c r="D20" s="3" t="s">
        <v>303</v>
      </c>
      <c r="E20" s="66">
        <f>E21</f>
        <v>30</v>
      </c>
      <c r="F20" s="67">
        <f>F21</f>
        <v>32</v>
      </c>
    </row>
    <row r="21" spans="1:6" s="80" customFormat="1" ht="47.25" x14ac:dyDescent="0.2">
      <c r="A21" s="78"/>
      <c r="B21" s="79">
        <v>182</v>
      </c>
      <c r="C21" s="3" t="s">
        <v>299</v>
      </c>
      <c r="D21" s="3" t="s">
        <v>303</v>
      </c>
      <c r="E21" s="66">
        <v>30</v>
      </c>
      <c r="F21" s="67">
        <v>32</v>
      </c>
    </row>
    <row r="22" spans="1:6" ht="31.5" x14ac:dyDescent="0.2">
      <c r="A22" s="101">
        <v>0</v>
      </c>
      <c r="B22" s="102"/>
      <c r="C22" s="3" t="s">
        <v>27</v>
      </c>
      <c r="D22" s="3" t="s">
        <v>211</v>
      </c>
      <c r="E22" s="67">
        <f>E23</f>
        <v>10238</v>
      </c>
      <c r="F22" s="67">
        <f>F23</f>
        <v>10566</v>
      </c>
    </row>
    <row r="23" spans="1:6" ht="31.5" x14ac:dyDescent="0.2">
      <c r="A23" s="101">
        <v>0</v>
      </c>
      <c r="B23" s="102"/>
      <c r="C23" s="3" t="s">
        <v>28</v>
      </c>
      <c r="D23" s="8" t="s">
        <v>209</v>
      </c>
      <c r="E23" s="67">
        <f>E25+E27+E30+E33</f>
        <v>10238</v>
      </c>
      <c r="F23" s="67">
        <f>F25+F27+F30+F33</f>
        <v>10566</v>
      </c>
    </row>
    <row r="24" spans="1:6" ht="78.75" x14ac:dyDescent="0.2">
      <c r="A24" s="101">
        <v>0</v>
      </c>
      <c r="B24" s="102"/>
      <c r="C24" s="3" t="s">
        <v>29</v>
      </c>
      <c r="D24" s="3" t="s">
        <v>235</v>
      </c>
      <c r="E24" s="68">
        <f>E26+E29+E32+E35</f>
        <v>10238</v>
      </c>
      <c r="F24" s="67">
        <f>F26+F29+F32+F35</f>
        <v>10566</v>
      </c>
    </row>
    <row r="25" spans="1:6" ht="110.25" x14ac:dyDescent="0.2">
      <c r="A25" s="101">
        <v>0</v>
      </c>
      <c r="B25" s="102"/>
      <c r="C25" s="3" t="s">
        <v>30</v>
      </c>
      <c r="D25" s="3" t="s">
        <v>236</v>
      </c>
      <c r="E25" s="68">
        <f>E26</f>
        <v>5351</v>
      </c>
      <c r="F25" s="67">
        <f>F26</f>
        <v>5513</v>
      </c>
    </row>
    <row r="26" spans="1:6" ht="126" x14ac:dyDescent="0.2">
      <c r="A26" s="105">
        <v>182</v>
      </c>
      <c r="B26" s="106"/>
      <c r="C26" s="3" t="s">
        <v>30</v>
      </c>
      <c r="D26" s="8" t="s">
        <v>210</v>
      </c>
      <c r="E26" s="68">
        <v>5351</v>
      </c>
      <c r="F26" s="67">
        <v>5513</v>
      </c>
    </row>
    <row r="27" spans="1:6" ht="78.75" x14ac:dyDescent="0.2">
      <c r="A27" s="101">
        <v>0</v>
      </c>
      <c r="B27" s="102"/>
      <c r="C27" s="3" t="s">
        <v>31</v>
      </c>
      <c r="D27" s="3" t="s">
        <v>238</v>
      </c>
      <c r="E27" s="67">
        <f>E29</f>
        <v>26</v>
      </c>
      <c r="F27" s="67">
        <f>F29</f>
        <v>27</v>
      </c>
    </row>
    <row r="28" spans="1:6" ht="126" x14ac:dyDescent="0.2">
      <c r="A28" s="101">
        <v>0</v>
      </c>
      <c r="B28" s="102"/>
      <c r="C28" s="3" t="s">
        <v>32</v>
      </c>
      <c r="D28" s="3" t="s">
        <v>237</v>
      </c>
      <c r="E28" s="67">
        <f>E29</f>
        <v>26</v>
      </c>
      <c r="F28" s="67">
        <f>F29</f>
        <v>27</v>
      </c>
    </row>
    <row r="29" spans="1:6" ht="126" x14ac:dyDescent="0.2">
      <c r="A29" s="105">
        <v>182</v>
      </c>
      <c r="B29" s="106"/>
      <c r="C29" s="3" t="s">
        <v>32</v>
      </c>
      <c r="D29" s="3" t="s">
        <v>237</v>
      </c>
      <c r="E29" s="66">
        <v>26</v>
      </c>
      <c r="F29" s="67">
        <v>27</v>
      </c>
    </row>
    <row r="30" spans="1:6" ht="78.75" x14ac:dyDescent="0.2">
      <c r="A30" s="101">
        <v>0</v>
      </c>
      <c r="B30" s="102"/>
      <c r="C30" s="3" t="s">
        <v>33</v>
      </c>
      <c r="D30" s="3" t="s">
        <v>239</v>
      </c>
      <c r="E30" s="67">
        <f>E32</f>
        <v>5175</v>
      </c>
      <c r="F30" s="67">
        <f>F32</f>
        <v>5337</v>
      </c>
    </row>
    <row r="31" spans="1:6" ht="110.25" x14ac:dyDescent="0.2">
      <c r="A31" s="101">
        <v>0</v>
      </c>
      <c r="B31" s="102"/>
      <c r="C31" s="3" t="s">
        <v>34</v>
      </c>
      <c r="D31" s="3" t="s">
        <v>240</v>
      </c>
      <c r="E31" s="67">
        <f>E32</f>
        <v>5175</v>
      </c>
      <c r="F31" s="67">
        <f>F32</f>
        <v>5337</v>
      </c>
    </row>
    <row r="32" spans="1:6" ht="110.25" x14ac:dyDescent="0.2">
      <c r="A32" s="105">
        <v>182</v>
      </c>
      <c r="B32" s="106"/>
      <c r="C32" s="3" t="s">
        <v>34</v>
      </c>
      <c r="D32" s="3" t="s">
        <v>240</v>
      </c>
      <c r="E32" s="66">
        <v>5175</v>
      </c>
      <c r="F32" s="67">
        <v>5337</v>
      </c>
    </row>
    <row r="33" spans="1:6" ht="78.75" x14ac:dyDescent="0.2">
      <c r="A33" s="101">
        <v>0</v>
      </c>
      <c r="B33" s="102"/>
      <c r="C33" s="3" t="s">
        <v>35</v>
      </c>
      <c r="D33" s="3" t="s">
        <v>241</v>
      </c>
      <c r="E33" s="67">
        <f>E34</f>
        <v>-314</v>
      </c>
      <c r="F33" s="67">
        <f>F34</f>
        <v>-311</v>
      </c>
    </row>
    <row r="34" spans="1:6" ht="110.25" x14ac:dyDescent="0.2">
      <c r="A34" s="101">
        <v>0</v>
      </c>
      <c r="B34" s="102"/>
      <c r="C34" s="3" t="s">
        <v>36</v>
      </c>
      <c r="D34" s="3" t="s">
        <v>112</v>
      </c>
      <c r="E34" s="67">
        <f>E35</f>
        <v>-314</v>
      </c>
      <c r="F34" s="67">
        <f>F35</f>
        <v>-311</v>
      </c>
    </row>
    <row r="35" spans="1:6" ht="110.25" x14ac:dyDescent="0.2">
      <c r="A35" s="105">
        <v>182</v>
      </c>
      <c r="B35" s="106"/>
      <c r="C35" s="3" t="s">
        <v>36</v>
      </c>
      <c r="D35" s="3" t="s">
        <v>112</v>
      </c>
      <c r="E35" s="66">
        <v>-314</v>
      </c>
      <c r="F35" s="67">
        <v>-311</v>
      </c>
    </row>
    <row r="36" spans="1:6" ht="15.75" x14ac:dyDescent="0.2">
      <c r="A36" s="101">
        <v>0</v>
      </c>
      <c r="B36" s="102"/>
      <c r="C36" s="3" t="s">
        <v>37</v>
      </c>
      <c r="D36" s="3" t="s">
        <v>38</v>
      </c>
      <c r="E36" s="67">
        <f>E37+E42+E44</f>
        <v>42790</v>
      </c>
      <c r="F36" s="67">
        <f>F37+F42+F44</f>
        <v>45987</v>
      </c>
    </row>
    <row r="37" spans="1:6" ht="31.5" x14ac:dyDescent="0.2">
      <c r="A37" s="101">
        <v>0</v>
      </c>
      <c r="B37" s="102"/>
      <c r="C37" s="3" t="s">
        <v>39</v>
      </c>
      <c r="D37" s="3" t="s">
        <v>40</v>
      </c>
      <c r="E37" s="67">
        <f>E38+E40</f>
        <v>39821</v>
      </c>
      <c r="F37" s="67">
        <f>F38+F40</f>
        <v>42887</v>
      </c>
    </row>
    <row r="38" spans="1:6" ht="31.5" x14ac:dyDescent="0.2">
      <c r="A38" s="101">
        <v>0</v>
      </c>
      <c r="B38" s="102"/>
      <c r="C38" s="3" t="s">
        <v>41</v>
      </c>
      <c r="D38" s="3" t="s">
        <v>42</v>
      </c>
      <c r="E38" s="67">
        <f>E39</f>
        <v>37303</v>
      </c>
      <c r="F38" s="67">
        <f>F39</f>
        <v>40175</v>
      </c>
    </row>
    <row r="39" spans="1:6" ht="31.5" x14ac:dyDescent="0.2">
      <c r="A39" s="105">
        <v>182</v>
      </c>
      <c r="B39" s="106"/>
      <c r="C39" s="3" t="s">
        <v>43</v>
      </c>
      <c r="D39" s="3" t="s">
        <v>42</v>
      </c>
      <c r="E39" s="66">
        <v>37303</v>
      </c>
      <c r="F39" s="67">
        <v>40175</v>
      </c>
    </row>
    <row r="40" spans="1:6" ht="47.25" x14ac:dyDescent="0.2">
      <c r="A40" s="101">
        <v>0</v>
      </c>
      <c r="B40" s="102"/>
      <c r="C40" s="3" t="s">
        <v>44</v>
      </c>
      <c r="D40" s="3" t="s">
        <v>212</v>
      </c>
      <c r="E40" s="67">
        <f>E41</f>
        <v>2518</v>
      </c>
      <c r="F40" s="67">
        <f>F41</f>
        <v>2712</v>
      </c>
    </row>
    <row r="41" spans="1:6" ht="63" x14ac:dyDescent="0.2">
      <c r="A41" s="105">
        <v>182</v>
      </c>
      <c r="B41" s="106"/>
      <c r="C41" s="3" t="s">
        <v>45</v>
      </c>
      <c r="D41" s="3" t="s">
        <v>245</v>
      </c>
      <c r="E41" s="68">
        <v>2518</v>
      </c>
      <c r="F41" s="67">
        <v>2712</v>
      </c>
    </row>
    <row r="42" spans="1:6" ht="15.75" x14ac:dyDescent="0.2">
      <c r="A42" s="101">
        <v>0</v>
      </c>
      <c r="B42" s="102"/>
      <c r="C42" s="3" t="s">
        <v>46</v>
      </c>
      <c r="D42" s="3" t="s">
        <v>47</v>
      </c>
      <c r="E42" s="67">
        <f>E43</f>
        <v>363</v>
      </c>
      <c r="F42" s="67">
        <f>F43</f>
        <v>371</v>
      </c>
    </row>
    <row r="43" spans="1:6" ht="15.75" x14ac:dyDescent="0.2">
      <c r="A43" s="105">
        <v>182</v>
      </c>
      <c r="B43" s="106"/>
      <c r="C43" s="3" t="s">
        <v>48</v>
      </c>
      <c r="D43" s="3" t="s">
        <v>47</v>
      </c>
      <c r="E43" s="66">
        <v>363</v>
      </c>
      <c r="F43" s="67">
        <v>371</v>
      </c>
    </row>
    <row r="44" spans="1:6" ht="31.5" x14ac:dyDescent="0.2">
      <c r="A44" s="101">
        <v>0</v>
      </c>
      <c r="B44" s="102"/>
      <c r="C44" s="3" t="s">
        <v>49</v>
      </c>
      <c r="D44" s="3" t="s">
        <v>246</v>
      </c>
      <c r="E44" s="68">
        <f>E45</f>
        <v>2606</v>
      </c>
      <c r="F44" s="67">
        <f>F45</f>
        <v>2729</v>
      </c>
    </row>
    <row r="45" spans="1:6" ht="47.25" x14ac:dyDescent="0.2">
      <c r="A45" s="105">
        <v>182</v>
      </c>
      <c r="B45" s="106"/>
      <c r="C45" s="3" t="s">
        <v>117</v>
      </c>
      <c r="D45" s="3" t="s">
        <v>116</v>
      </c>
      <c r="E45" s="66">
        <v>2606</v>
      </c>
      <c r="F45" s="67">
        <v>2729</v>
      </c>
    </row>
    <row r="46" spans="1:6" ht="15.75" x14ac:dyDescent="0.2">
      <c r="A46" s="101">
        <v>0</v>
      </c>
      <c r="B46" s="102"/>
      <c r="C46" s="3" t="s">
        <v>50</v>
      </c>
      <c r="D46" s="3" t="s">
        <v>51</v>
      </c>
      <c r="E46" s="66">
        <f>E47+E49+E51</f>
        <v>5423</v>
      </c>
      <c r="F46" s="67">
        <f>F47+F49+F51</f>
        <v>6329</v>
      </c>
    </row>
    <row r="47" spans="1:6" ht="15.75" x14ac:dyDescent="0.2">
      <c r="A47" s="4"/>
      <c r="B47" s="5">
        <v>0</v>
      </c>
      <c r="C47" s="3" t="s">
        <v>118</v>
      </c>
      <c r="D47" s="3" t="s">
        <v>119</v>
      </c>
      <c r="E47" s="67">
        <f>E48</f>
        <v>1000</v>
      </c>
      <c r="F47" s="67">
        <f>F48</f>
        <v>1000</v>
      </c>
    </row>
    <row r="48" spans="1:6" ht="47.25" x14ac:dyDescent="0.2">
      <c r="A48" s="4"/>
      <c r="B48" s="5">
        <v>182</v>
      </c>
      <c r="C48" s="3" t="s">
        <v>121</v>
      </c>
      <c r="D48" s="3" t="s">
        <v>120</v>
      </c>
      <c r="E48" s="66">
        <v>1000</v>
      </c>
      <c r="F48" s="67">
        <v>1000</v>
      </c>
    </row>
    <row r="49" spans="1:6" ht="15.75" x14ac:dyDescent="0.2">
      <c r="A49" s="4"/>
      <c r="B49" s="5">
        <v>0</v>
      </c>
      <c r="C49" s="3" t="s">
        <v>52</v>
      </c>
      <c r="D49" s="3" t="s">
        <v>53</v>
      </c>
      <c r="E49" s="67">
        <f>E50</f>
        <v>2792</v>
      </c>
      <c r="F49" s="67">
        <f>F50</f>
        <v>3658</v>
      </c>
    </row>
    <row r="50" spans="1:6" ht="31.5" x14ac:dyDescent="0.2">
      <c r="A50" s="4"/>
      <c r="B50" s="5">
        <v>182</v>
      </c>
      <c r="C50" s="3" t="s">
        <v>54</v>
      </c>
      <c r="D50" s="3" t="s">
        <v>213</v>
      </c>
      <c r="E50" s="66">
        <v>2792</v>
      </c>
      <c r="F50" s="67">
        <v>3658</v>
      </c>
    </row>
    <row r="51" spans="1:6" ht="15.75" x14ac:dyDescent="0.2">
      <c r="A51" s="4"/>
      <c r="B51" s="5">
        <v>0</v>
      </c>
      <c r="C51" s="9" t="s">
        <v>122</v>
      </c>
      <c r="D51" s="3" t="s">
        <v>123</v>
      </c>
      <c r="E51" s="67">
        <f>E52+E54</f>
        <v>1631</v>
      </c>
      <c r="F51" s="67">
        <f>F52+F54</f>
        <v>1671</v>
      </c>
    </row>
    <row r="52" spans="1:6" ht="15.75" x14ac:dyDescent="0.2">
      <c r="A52" s="4"/>
      <c r="B52" s="5">
        <v>0</v>
      </c>
      <c r="C52" s="10" t="s">
        <v>249</v>
      </c>
      <c r="D52" s="3" t="s">
        <v>124</v>
      </c>
      <c r="E52" s="67">
        <f>E53</f>
        <v>1231</v>
      </c>
      <c r="F52" s="67">
        <f>F53</f>
        <v>1249</v>
      </c>
    </row>
    <row r="53" spans="1:6" ht="31.5" x14ac:dyDescent="0.2">
      <c r="A53" s="4"/>
      <c r="B53" s="5">
        <v>182</v>
      </c>
      <c r="C53" s="10" t="s">
        <v>125</v>
      </c>
      <c r="D53" s="3" t="s">
        <v>126</v>
      </c>
      <c r="E53" s="66">
        <v>1231</v>
      </c>
      <c r="F53" s="67">
        <v>1249</v>
      </c>
    </row>
    <row r="54" spans="1:6" ht="15.75" x14ac:dyDescent="0.2">
      <c r="A54" s="4"/>
      <c r="B54" s="5">
        <v>0</v>
      </c>
      <c r="C54" s="10" t="s">
        <v>127</v>
      </c>
      <c r="D54" s="3" t="s">
        <v>128</v>
      </c>
      <c r="E54" s="67">
        <f>E55</f>
        <v>400</v>
      </c>
      <c r="F54" s="67">
        <f>F55</f>
        <v>422</v>
      </c>
    </row>
    <row r="55" spans="1:6" ht="31.5" x14ac:dyDescent="0.2">
      <c r="A55" s="4"/>
      <c r="B55" s="5">
        <v>182</v>
      </c>
      <c r="C55" s="16" t="s">
        <v>130</v>
      </c>
      <c r="D55" s="3" t="s">
        <v>129</v>
      </c>
      <c r="E55" s="66">
        <v>400</v>
      </c>
      <c r="F55" s="67">
        <v>422</v>
      </c>
    </row>
    <row r="56" spans="1:6" ht="15.75" x14ac:dyDescent="0.2">
      <c r="A56" s="101">
        <v>0</v>
      </c>
      <c r="B56" s="102"/>
      <c r="C56" s="3" t="s">
        <v>55</v>
      </c>
      <c r="D56" s="3" t="s">
        <v>56</v>
      </c>
      <c r="E56" s="67">
        <f>E57+E59</f>
        <v>2232.1999999999998</v>
      </c>
      <c r="F56" s="67">
        <f>F57+F59</f>
        <v>2316.1999999999998</v>
      </c>
    </row>
    <row r="57" spans="1:6" ht="31.5" x14ac:dyDescent="0.2">
      <c r="A57" s="101">
        <v>0</v>
      </c>
      <c r="B57" s="102"/>
      <c r="C57" s="3" t="s">
        <v>57</v>
      </c>
      <c r="D57" s="3" t="s">
        <v>214</v>
      </c>
      <c r="E57" s="67">
        <f>E58</f>
        <v>2197</v>
      </c>
      <c r="F57" s="67">
        <f>F58</f>
        <v>2281</v>
      </c>
    </row>
    <row r="58" spans="1:6" ht="47.25" x14ac:dyDescent="0.2">
      <c r="A58" s="4"/>
      <c r="B58" s="5">
        <v>182</v>
      </c>
      <c r="C58" s="3" t="s">
        <v>58</v>
      </c>
      <c r="D58" s="3" t="s">
        <v>215</v>
      </c>
      <c r="E58" s="66">
        <v>2197</v>
      </c>
      <c r="F58" s="67">
        <v>2281</v>
      </c>
    </row>
    <row r="59" spans="1:6" ht="47.25" x14ac:dyDescent="0.2">
      <c r="A59" s="4"/>
      <c r="B59" s="5">
        <v>0</v>
      </c>
      <c r="C59" s="11" t="s">
        <v>131</v>
      </c>
      <c r="D59" s="8" t="s">
        <v>132</v>
      </c>
      <c r="E59" s="67">
        <f>E60</f>
        <v>35.200000000000003</v>
      </c>
      <c r="F59" s="67">
        <f>F60</f>
        <v>35.200000000000003</v>
      </c>
    </row>
    <row r="60" spans="1:6" s="40" customFormat="1" ht="63" x14ac:dyDescent="0.2">
      <c r="A60" s="37"/>
      <c r="B60" s="38">
        <v>0</v>
      </c>
      <c r="C60" s="14" t="s">
        <v>133</v>
      </c>
      <c r="D60" s="3" t="s">
        <v>134</v>
      </c>
      <c r="E60" s="67">
        <f>E61+E62+E63+E64</f>
        <v>35.200000000000003</v>
      </c>
      <c r="F60" s="67">
        <f>F61+F62+F63+F64</f>
        <v>35.200000000000003</v>
      </c>
    </row>
    <row r="61" spans="1:6" s="40" customFormat="1" ht="63" x14ac:dyDescent="0.2">
      <c r="A61" s="37"/>
      <c r="B61" s="38">
        <v>910</v>
      </c>
      <c r="C61" s="14" t="s">
        <v>133</v>
      </c>
      <c r="D61" s="3" t="s">
        <v>134</v>
      </c>
      <c r="E61" s="67">
        <v>1</v>
      </c>
      <c r="F61" s="67">
        <v>1</v>
      </c>
    </row>
    <row r="62" spans="1:6" s="40" customFormat="1" ht="63" x14ac:dyDescent="0.2">
      <c r="A62" s="37"/>
      <c r="B62" s="38">
        <v>920</v>
      </c>
      <c r="C62" s="14" t="s">
        <v>133</v>
      </c>
      <c r="D62" s="3" t="s">
        <v>134</v>
      </c>
      <c r="E62" s="67">
        <v>28.6</v>
      </c>
      <c r="F62" s="67">
        <v>28.6</v>
      </c>
    </row>
    <row r="63" spans="1:6" s="40" customFormat="1" ht="63" x14ac:dyDescent="0.2">
      <c r="A63" s="37"/>
      <c r="B63" s="38">
        <v>925</v>
      </c>
      <c r="C63" s="14" t="s">
        <v>133</v>
      </c>
      <c r="D63" s="3" t="s">
        <v>134</v>
      </c>
      <c r="E63" s="67">
        <v>4.5999999999999996</v>
      </c>
      <c r="F63" s="67">
        <v>4.5999999999999996</v>
      </c>
    </row>
    <row r="64" spans="1:6" ht="52.15" customHeight="1" x14ac:dyDescent="0.2">
      <c r="A64" s="105">
        <v>930</v>
      </c>
      <c r="B64" s="106"/>
      <c r="C64" s="16" t="s">
        <v>133</v>
      </c>
      <c r="D64" s="3" t="s">
        <v>134</v>
      </c>
      <c r="E64" s="66">
        <v>1</v>
      </c>
      <c r="F64" s="67">
        <v>1</v>
      </c>
    </row>
    <row r="65" spans="1:6" s="95" customFormat="1" ht="52.5" customHeight="1" x14ac:dyDescent="0.2">
      <c r="A65" s="107">
        <v>0</v>
      </c>
      <c r="B65" s="108"/>
      <c r="C65" s="92" t="s">
        <v>59</v>
      </c>
      <c r="D65" s="92" t="s">
        <v>216</v>
      </c>
      <c r="E65" s="93">
        <f>E66+E73+E76</f>
        <v>5113.5</v>
      </c>
      <c r="F65" s="94">
        <f>F66+F73+F76</f>
        <v>5118.5</v>
      </c>
    </row>
    <row r="66" spans="1:6" ht="94.5" x14ac:dyDescent="0.2">
      <c r="A66" s="101">
        <v>0</v>
      </c>
      <c r="B66" s="102"/>
      <c r="C66" s="3" t="s">
        <v>60</v>
      </c>
      <c r="D66" s="3" t="s">
        <v>217</v>
      </c>
      <c r="E66" s="67">
        <f>E67+E69+E71</f>
        <v>4450</v>
      </c>
      <c r="F66" s="67">
        <f>F67+F69+F71</f>
        <v>4450</v>
      </c>
    </row>
    <row r="67" spans="1:6" ht="63" x14ac:dyDescent="0.2">
      <c r="A67" s="101">
        <v>0</v>
      </c>
      <c r="B67" s="102"/>
      <c r="C67" s="3" t="s">
        <v>61</v>
      </c>
      <c r="D67" s="3" t="s">
        <v>244</v>
      </c>
      <c r="E67" s="67">
        <f>E68</f>
        <v>1750</v>
      </c>
      <c r="F67" s="67">
        <f>F68</f>
        <v>1750</v>
      </c>
    </row>
    <row r="68" spans="1:6" ht="78.75" x14ac:dyDescent="0.2">
      <c r="A68" s="101">
        <v>910</v>
      </c>
      <c r="B68" s="102"/>
      <c r="C68" s="12" t="s">
        <v>135</v>
      </c>
      <c r="D68" s="8" t="s">
        <v>136</v>
      </c>
      <c r="E68" s="68">
        <v>1750</v>
      </c>
      <c r="F68" s="67">
        <v>1750</v>
      </c>
    </row>
    <row r="69" spans="1:6" ht="78.75" hidden="1" x14ac:dyDescent="0.2">
      <c r="A69" s="101">
        <v>0</v>
      </c>
      <c r="B69" s="102"/>
      <c r="C69" s="3" t="s">
        <v>62</v>
      </c>
      <c r="D69" s="3" t="s">
        <v>218</v>
      </c>
      <c r="E69" s="67">
        <f>E70</f>
        <v>0</v>
      </c>
      <c r="F69" s="67">
        <f>F70</f>
        <v>0</v>
      </c>
    </row>
    <row r="70" spans="1:6" ht="63" hidden="1" x14ac:dyDescent="0.2">
      <c r="A70" s="101">
        <v>910</v>
      </c>
      <c r="B70" s="102"/>
      <c r="C70" s="3" t="s">
        <v>137</v>
      </c>
      <c r="D70" s="8" t="s">
        <v>138</v>
      </c>
      <c r="E70" s="68">
        <v>0</v>
      </c>
      <c r="F70" s="67">
        <v>0</v>
      </c>
    </row>
    <row r="71" spans="1:6" ht="47.25" x14ac:dyDescent="0.2">
      <c r="A71" s="101">
        <v>0</v>
      </c>
      <c r="B71" s="102"/>
      <c r="C71" s="3" t="s">
        <v>63</v>
      </c>
      <c r="D71" s="3" t="s">
        <v>219</v>
      </c>
      <c r="E71" s="67">
        <f>E72</f>
        <v>2700</v>
      </c>
      <c r="F71" s="67">
        <f>F72</f>
        <v>2700</v>
      </c>
    </row>
    <row r="72" spans="1:6" ht="31.5" x14ac:dyDescent="0.2">
      <c r="A72" s="101">
        <v>910</v>
      </c>
      <c r="B72" s="102"/>
      <c r="C72" s="3" t="s">
        <v>139</v>
      </c>
      <c r="D72" s="3" t="s">
        <v>220</v>
      </c>
      <c r="E72" s="66">
        <v>2700</v>
      </c>
      <c r="F72" s="67">
        <v>2700</v>
      </c>
    </row>
    <row r="73" spans="1:6" ht="31.5" hidden="1" x14ac:dyDescent="0.2">
      <c r="A73" s="101">
        <v>0</v>
      </c>
      <c r="B73" s="102"/>
      <c r="C73" s="3" t="s">
        <v>64</v>
      </c>
      <c r="D73" s="3" t="s">
        <v>65</v>
      </c>
      <c r="E73" s="67">
        <f>E74</f>
        <v>0</v>
      </c>
      <c r="F73" s="67">
        <f>F74</f>
        <v>0</v>
      </c>
    </row>
    <row r="74" spans="1:6" ht="47.25" hidden="1" x14ac:dyDescent="0.2">
      <c r="A74" s="101">
        <v>0</v>
      </c>
      <c r="B74" s="102"/>
      <c r="C74" s="3" t="s">
        <v>66</v>
      </c>
      <c r="D74" s="3" t="s">
        <v>67</v>
      </c>
      <c r="E74" s="67">
        <f>E75</f>
        <v>0</v>
      </c>
      <c r="F74" s="67">
        <f>F75</f>
        <v>0</v>
      </c>
    </row>
    <row r="75" spans="1:6" ht="47.25" hidden="1" x14ac:dyDescent="0.2">
      <c r="A75" s="101">
        <v>910</v>
      </c>
      <c r="B75" s="102"/>
      <c r="C75" s="3" t="s">
        <v>140</v>
      </c>
      <c r="D75" s="3" t="s">
        <v>221</v>
      </c>
      <c r="E75" s="66">
        <v>0</v>
      </c>
      <c r="F75" s="67">
        <v>0</v>
      </c>
    </row>
    <row r="76" spans="1:6" ht="78.75" x14ac:dyDescent="0.2">
      <c r="A76" s="6"/>
      <c r="B76" s="7" t="s">
        <v>17</v>
      </c>
      <c r="C76" s="3" t="s">
        <v>0</v>
      </c>
      <c r="D76" s="13" t="s">
        <v>3</v>
      </c>
      <c r="E76" s="67">
        <f>E77</f>
        <v>663.5</v>
      </c>
      <c r="F76" s="67">
        <f>F77</f>
        <v>668.5</v>
      </c>
    </row>
    <row r="77" spans="1:6" ht="78.75" x14ac:dyDescent="0.2">
      <c r="A77" s="6"/>
      <c r="B77" s="7" t="s">
        <v>17</v>
      </c>
      <c r="C77" s="3" t="s">
        <v>1</v>
      </c>
      <c r="D77" s="14" t="s">
        <v>2</v>
      </c>
      <c r="E77" s="67">
        <f>E78</f>
        <v>663.5</v>
      </c>
      <c r="F77" s="67">
        <f>F78</f>
        <v>668.5</v>
      </c>
    </row>
    <row r="78" spans="1:6" ht="78.75" x14ac:dyDescent="0.2">
      <c r="A78" s="6"/>
      <c r="B78" s="7" t="s">
        <v>17</v>
      </c>
      <c r="C78" s="3" t="s">
        <v>141</v>
      </c>
      <c r="D78" s="42" t="s">
        <v>142</v>
      </c>
      <c r="E78" s="69">
        <f>E79+E80+E81+E82+E83</f>
        <v>663.5</v>
      </c>
      <c r="F78" s="67">
        <f>F79+F80+F81+F82+F83</f>
        <v>668.5</v>
      </c>
    </row>
    <row r="79" spans="1:6" s="40" customFormat="1" ht="78.75" x14ac:dyDescent="0.2">
      <c r="A79" s="39"/>
      <c r="B79" s="7" t="s">
        <v>247</v>
      </c>
      <c r="C79" s="3" t="s">
        <v>141</v>
      </c>
      <c r="D79" s="42" t="s">
        <v>142</v>
      </c>
      <c r="E79" s="70">
        <v>24.5</v>
      </c>
      <c r="F79" s="67">
        <v>24.5</v>
      </c>
    </row>
    <row r="80" spans="1:6" s="40" customFormat="1" ht="78.75" x14ac:dyDescent="0.2">
      <c r="A80" s="39"/>
      <c r="B80" s="7" t="s">
        <v>250</v>
      </c>
      <c r="C80" s="3" t="s">
        <v>141</v>
      </c>
      <c r="D80" s="42" t="s">
        <v>142</v>
      </c>
      <c r="E80" s="70">
        <v>156</v>
      </c>
      <c r="F80" s="67">
        <v>156</v>
      </c>
    </row>
    <row r="81" spans="1:6" s="40" customFormat="1" ht="78.75" x14ac:dyDescent="0.2">
      <c r="A81" s="39"/>
      <c r="B81" s="7" t="s">
        <v>253</v>
      </c>
      <c r="C81" s="3" t="s">
        <v>141</v>
      </c>
      <c r="D81" s="42" t="s">
        <v>142</v>
      </c>
      <c r="E81" s="70">
        <v>78</v>
      </c>
      <c r="F81" s="67">
        <v>78</v>
      </c>
    </row>
    <row r="82" spans="1:6" s="40" customFormat="1" ht="78.75" x14ac:dyDescent="0.2">
      <c r="A82" s="39"/>
      <c r="B82" s="7" t="s">
        <v>251</v>
      </c>
      <c r="C82" s="3" t="s">
        <v>141</v>
      </c>
      <c r="D82" s="41" t="s">
        <v>142</v>
      </c>
      <c r="E82" s="70">
        <v>165</v>
      </c>
      <c r="F82" s="67">
        <v>170</v>
      </c>
    </row>
    <row r="83" spans="1:6" s="40" customFormat="1" ht="78.75" x14ac:dyDescent="0.2">
      <c r="A83" s="39"/>
      <c r="B83" s="7" t="s">
        <v>252</v>
      </c>
      <c r="C83" s="3" t="s">
        <v>141</v>
      </c>
      <c r="D83" s="41" t="s">
        <v>142</v>
      </c>
      <c r="E83" s="70">
        <v>240</v>
      </c>
      <c r="F83" s="67">
        <v>240</v>
      </c>
    </row>
    <row r="84" spans="1:6" ht="15.75" x14ac:dyDescent="0.2">
      <c r="A84" s="101">
        <v>0</v>
      </c>
      <c r="B84" s="102"/>
      <c r="C84" s="3" t="s">
        <v>68</v>
      </c>
      <c r="D84" s="3" t="s">
        <v>69</v>
      </c>
      <c r="E84" s="66">
        <f>E85</f>
        <v>466.1</v>
      </c>
      <c r="F84" s="67">
        <f>F85</f>
        <v>466.1</v>
      </c>
    </row>
    <row r="85" spans="1:6" ht="15.75" x14ac:dyDescent="0.2">
      <c r="A85" s="101">
        <v>0</v>
      </c>
      <c r="B85" s="102"/>
      <c r="C85" s="3" t="s">
        <v>70</v>
      </c>
      <c r="D85" s="3" t="s">
        <v>71</v>
      </c>
      <c r="E85" s="67">
        <f>E86+E87</f>
        <v>466.1</v>
      </c>
      <c r="F85" s="67">
        <f>F86+F87</f>
        <v>466.1</v>
      </c>
    </row>
    <row r="86" spans="1:6" ht="31.5" x14ac:dyDescent="0.2">
      <c r="A86" s="101">
        <v>48</v>
      </c>
      <c r="B86" s="102"/>
      <c r="C86" s="3" t="s">
        <v>268</v>
      </c>
      <c r="D86" s="3" t="s">
        <v>72</v>
      </c>
      <c r="E86" s="66">
        <v>249.6</v>
      </c>
      <c r="F86" s="67">
        <v>249.6</v>
      </c>
    </row>
    <row r="87" spans="1:6" s="40" customFormat="1" ht="15.75" x14ac:dyDescent="0.2">
      <c r="A87" s="37"/>
      <c r="B87" s="38">
        <v>0</v>
      </c>
      <c r="C87" s="3" t="s">
        <v>254</v>
      </c>
      <c r="D87" s="3" t="s">
        <v>256</v>
      </c>
      <c r="E87" s="66">
        <f>E88</f>
        <v>216.5</v>
      </c>
      <c r="F87" s="67">
        <f>F88</f>
        <v>216.5</v>
      </c>
    </row>
    <row r="88" spans="1:6" s="40" customFormat="1" ht="15.75" x14ac:dyDescent="0.2">
      <c r="A88" s="37"/>
      <c r="B88" s="38">
        <v>48</v>
      </c>
      <c r="C88" s="3" t="s">
        <v>255</v>
      </c>
      <c r="D88" s="3" t="s">
        <v>257</v>
      </c>
      <c r="E88" s="66">
        <v>216.5</v>
      </c>
      <c r="F88" s="67">
        <v>216.5</v>
      </c>
    </row>
    <row r="89" spans="1:6" ht="31.5" x14ac:dyDescent="0.2">
      <c r="A89" s="101">
        <v>0</v>
      </c>
      <c r="B89" s="102"/>
      <c r="C89" s="3" t="s">
        <v>73</v>
      </c>
      <c r="D89" s="3" t="s">
        <v>74</v>
      </c>
      <c r="E89" s="67">
        <f>E90+E94</f>
        <v>4573.5</v>
      </c>
      <c r="F89" s="67">
        <f>F90+F94</f>
        <v>4573.5</v>
      </c>
    </row>
    <row r="90" spans="1:6" ht="15.75" x14ac:dyDescent="0.2">
      <c r="A90" s="101">
        <v>0</v>
      </c>
      <c r="B90" s="102"/>
      <c r="C90" s="3" t="s">
        <v>75</v>
      </c>
      <c r="D90" s="3" t="s">
        <v>76</v>
      </c>
      <c r="E90" s="67">
        <f t="shared" ref="E90:F92" si="0">E91</f>
        <v>4100</v>
      </c>
      <c r="F90" s="67">
        <f t="shared" si="0"/>
        <v>4100</v>
      </c>
    </row>
    <row r="91" spans="1:6" ht="15.75" x14ac:dyDescent="0.2">
      <c r="A91" s="101">
        <v>0</v>
      </c>
      <c r="B91" s="102"/>
      <c r="C91" s="3" t="s">
        <v>77</v>
      </c>
      <c r="D91" s="3" t="s">
        <v>78</v>
      </c>
      <c r="E91" s="67">
        <f t="shared" si="0"/>
        <v>4100</v>
      </c>
      <c r="F91" s="67">
        <f t="shared" si="0"/>
        <v>4100</v>
      </c>
    </row>
    <row r="92" spans="1:6" ht="31.5" x14ac:dyDescent="0.2">
      <c r="A92" s="101">
        <v>0</v>
      </c>
      <c r="B92" s="102"/>
      <c r="C92" s="3" t="s">
        <v>143</v>
      </c>
      <c r="D92" s="3" t="s">
        <v>144</v>
      </c>
      <c r="E92" s="67">
        <f t="shared" si="0"/>
        <v>4100</v>
      </c>
      <c r="F92" s="67">
        <f t="shared" si="0"/>
        <v>4100</v>
      </c>
    </row>
    <row r="93" spans="1:6" ht="31.5" x14ac:dyDescent="0.2">
      <c r="A93" s="105">
        <v>905</v>
      </c>
      <c r="B93" s="106"/>
      <c r="C93" s="3" t="s">
        <v>143</v>
      </c>
      <c r="D93" s="3" t="s">
        <v>144</v>
      </c>
      <c r="E93" s="66">
        <v>4100</v>
      </c>
      <c r="F93" s="67">
        <v>4100</v>
      </c>
    </row>
    <row r="94" spans="1:6" ht="15.75" x14ac:dyDescent="0.2">
      <c r="A94" s="101">
        <v>0</v>
      </c>
      <c r="B94" s="102"/>
      <c r="C94" s="3" t="s">
        <v>79</v>
      </c>
      <c r="D94" s="3" t="s">
        <v>80</v>
      </c>
      <c r="E94" s="67">
        <f>E95</f>
        <v>473.5</v>
      </c>
      <c r="F94" s="67">
        <f>F95</f>
        <v>473.5</v>
      </c>
    </row>
    <row r="95" spans="1:6" ht="31.5" x14ac:dyDescent="0.2">
      <c r="A95" s="101">
        <v>0</v>
      </c>
      <c r="B95" s="102"/>
      <c r="C95" s="3" t="s">
        <v>81</v>
      </c>
      <c r="D95" s="3" t="s">
        <v>82</v>
      </c>
      <c r="E95" s="67">
        <f>E96</f>
        <v>473.5</v>
      </c>
      <c r="F95" s="67">
        <f>F96</f>
        <v>473.5</v>
      </c>
    </row>
    <row r="96" spans="1:6" ht="47.25" x14ac:dyDescent="0.2">
      <c r="A96" s="101">
        <v>0</v>
      </c>
      <c r="B96" s="102"/>
      <c r="C96" s="3" t="s">
        <v>145</v>
      </c>
      <c r="D96" s="3" t="s">
        <v>146</v>
      </c>
      <c r="E96" s="66">
        <f>E97+E98+E99</f>
        <v>473.5</v>
      </c>
      <c r="F96" s="67">
        <f>F97+F98+F99</f>
        <v>473.5</v>
      </c>
    </row>
    <row r="97" spans="1:6" s="40" customFormat="1" ht="47.25" x14ac:dyDescent="0.2">
      <c r="A97" s="37"/>
      <c r="B97" s="38">
        <v>910</v>
      </c>
      <c r="C97" s="3" t="s">
        <v>145</v>
      </c>
      <c r="D97" s="3" t="s">
        <v>146</v>
      </c>
      <c r="E97" s="66">
        <v>370</v>
      </c>
      <c r="F97" s="67">
        <v>370</v>
      </c>
    </row>
    <row r="98" spans="1:6" s="40" customFormat="1" ht="47.25" x14ac:dyDescent="0.2">
      <c r="A98" s="37"/>
      <c r="B98" s="38">
        <v>925</v>
      </c>
      <c r="C98" s="3" t="s">
        <v>145</v>
      </c>
      <c r="D98" s="3" t="s">
        <v>146</v>
      </c>
      <c r="E98" s="66">
        <v>13.5</v>
      </c>
      <c r="F98" s="67">
        <v>13.5</v>
      </c>
    </row>
    <row r="99" spans="1:6" s="84" customFormat="1" ht="47.25" x14ac:dyDescent="0.2">
      <c r="A99" s="81"/>
      <c r="B99" s="82">
        <v>930</v>
      </c>
      <c r="C99" s="3" t="s">
        <v>145</v>
      </c>
      <c r="D99" s="3" t="s">
        <v>146</v>
      </c>
      <c r="E99" s="66">
        <f>E100</f>
        <v>90</v>
      </c>
      <c r="F99" s="67">
        <f>F100</f>
        <v>90</v>
      </c>
    </row>
    <row r="100" spans="1:6" s="84" customFormat="1" ht="47.25" hidden="1" x14ac:dyDescent="0.2">
      <c r="A100" s="81"/>
      <c r="B100" s="82">
        <v>930</v>
      </c>
      <c r="C100" s="3" t="s">
        <v>145</v>
      </c>
      <c r="D100" s="3" t="s">
        <v>146</v>
      </c>
      <c r="E100" s="66">
        <v>90</v>
      </c>
      <c r="F100" s="67">
        <v>90</v>
      </c>
    </row>
    <row r="101" spans="1:6" ht="31.5" x14ac:dyDescent="0.2">
      <c r="A101" s="101">
        <v>0</v>
      </c>
      <c r="B101" s="102"/>
      <c r="C101" s="3" t="s">
        <v>83</v>
      </c>
      <c r="D101" s="3" t="s">
        <v>222</v>
      </c>
      <c r="E101" s="66">
        <f>E102+E105</f>
        <v>300</v>
      </c>
      <c r="F101" s="67">
        <f>F102+F105</f>
        <v>300</v>
      </c>
    </row>
    <row r="102" spans="1:6" ht="78.75" x14ac:dyDescent="0.2">
      <c r="A102" s="101">
        <v>0</v>
      </c>
      <c r="B102" s="102"/>
      <c r="C102" s="3" t="s">
        <v>84</v>
      </c>
      <c r="D102" s="3" t="s">
        <v>267</v>
      </c>
      <c r="E102" s="67">
        <f>E104</f>
        <v>100</v>
      </c>
      <c r="F102" s="67">
        <f>F104</f>
        <v>100</v>
      </c>
    </row>
    <row r="103" spans="1:6" ht="94.5" x14ac:dyDescent="0.2">
      <c r="A103" s="101">
        <v>0</v>
      </c>
      <c r="B103" s="102"/>
      <c r="C103" s="3" t="s">
        <v>147</v>
      </c>
      <c r="D103" s="3" t="s">
        <v>223</v>
      </c>
      <c r="E103" s="67">
        <f>E104</f>
        <v>100</v>
      </c>
      <c r="F103" s="67">
        <f>F104</f>
        <v>100</v>
      </c>
    </row>
    <row r="104" spans="1:6" ht="94.5" x14ac:dyDescent="0.2">
      <c r="A104" s="105">
        <v>910</v>
      </c>
      <c r="B104" s="106"/>
      <c r="C104" s="3" t="s">
        <v>270</v>
      </c>
      <c r="D104" s="3" t="s">
        <v>271</v>
      </c>
      <c r="E104" s="66">
        <v>100</v>
      </c>
      <c r="F104" s="67">
        <v>100</v>
      </c>
    </row>
    <row r="105" spans="1:6" ht="31.5" x14ac:dyDescent="0.2">
      <c r="A105" s="101">
        <v>0</v>
      </c>
      <c r="B105" s="102"/>
      <c r="C105" s="3" t="s">
        <v>85</v>
      </c>
      <c r="D105" s="3" t="s">
        <v>258</v>
      </c>
      <c r="E105" s="67">
        <f>E106</f>
        <v>200</v>
      </c>
      <c r="F105" s="67">
        <f>F106</f>
        <v>200</v>
      </c>
    </row>
    <row r="106" spans="1:6" ht="31.5" x14ac:dyDescent="0.2">
      <c r="A106" s="101">
        <v>0</v>
      </c>
      <c r="B106" s="102"/>
      <c r="C106" s="3" t="s">
        <v>86</v>
      </c>
      <c r="D106" s="3" t="s">
        <v>224</v>
      </c>
      <c r="E106" s="67">
        <f>E107</f>
        <v>200</v>
      </c>
      <c r="F106" s="67">
        <f>F107</f>
        <v>200</v>
      </c>
    </row>
    <row r="107" spans="1:6" ht="47.25" x14ac:dyDescent="0.2">
      <c r="A107" s="101">
        <v>910</v>
      </c>
      <c r="B107" s="102"/>
      <c r="C107" s="3" t="s">
        <v>148</v>
      </c>
      <c r="D107" s="31" t="s">
        <v>149</v>
      </c>
      <c r="E107" s="71">
        <v>200</v>
      </c>
      <c r="F107" s="67">
        <v>200</v>
      </c>
    </row>
    <row r="108" spans="1:6" ht="15.75" x14ac:dyDescent="0.2">
      <c r="A108" s="101">
        <v>0</v>
      </c>
      <c r="B108" s="102"/>
      <c r="C108" s="3" t="s">
        <v>87</v>
      </c>
      <c r="D108" s="3" t="s">
        <v>88</v>
      </c>
      <c r="E108" s="67">
        <f>E109+E140</f>
        <v>2034.9</v>
      </c>
      <c r="F108" s="67">
        <f>F109+F140</f>
        <v>2034.9</v>
      </c>
    </row>
    <row r="109" spans="1:6" ht="31.5" x14ac:dyDescent="0.2">
      <c r="A109" s="101">
        <v>0</v>
      </c>
      <c r="B109" s="102"/>
      <c r="C109" s="3" t="s">
        <v>89</v>
      </c>
      <c r="D109" s="3" t="s">
        <v>90</v>
      </c>
      <c r="E109" s="67">
        <f>E110+E114+E118+E121+E123+E125+E127+E129+E131+E134+E137</f>
        <v>134.9</v>
      </c>
      <c r="F109" s="67">
        <f>F110+F114+F118+F121+F123+E125+F127+F129+F131+F134+F137</f>
        <v>134.9</v>
      </c>
    </row>
    <row r="110" spans="1:6" ht="63" x14ac:dyDescent="0.2">
      <c r="A110" s="101">
        <v>0</v>
      </c>
      <c r="B110" s="102"/>
      <c r="C110" s="3" t="s">
        <v>4</v>
      </c>
      <c r="D110" s="3" t="s">
        <v>225</v>
      </c>
      <c r="E110" s="67">
        <f>E111</f>
        <v>3.8</v>
      </c>
      <c r="F110" s="67">
        <f>F111</f>
        <v>3.8</v>
      </c>
    </row>
    <row r="111" spans="1:6" ht="94.5" x14ac:dyDescent="0.2">
      <c r="A111" s="101">
        <v>0</v>
      </c>
      <c r="B111" s="102"/>
      <c r="C111" s="3" t="s">
        <v>6</v>
      </c>
      <c r="D111" s="3" t="s">
        <v>243</v>
      </c>
      <c r="E111" s="67">
        <f>E112+E113</f>
        <v>3.8</v>
      </c>
      <c r="F111" s="67">
        <f>F112+F113</f>
        <v>3.8</v>
      </c>
    </row>
    <row r="112" spans="1:6" s="28" customFormat="1" ht="78.75" x14ac:dyDescent="0.2">
      <c r="A112" s="26"/>
      <c r="B112" s="27">
        <v>738</v>
      </c>
      <c r="C112" s="3" t="s">
        <v>6</v>
      </c>
      <c r="D112" s="3" t="s">
        <v>259</v>
      </c>
      <c r="E112" s="67">
        <v>3.8</v>
      </c>
      <c r="F112" s="67">
        <v>3.8</v>
      </c>
    </row>
    <row r="113" spans="1:6" ht="78.75" hidden="1" x14ac:dyDescent="0.2">
      <c r="A113" s="105">
        <v>836</v>
      </c>
      <c r="B113" s="106"/>
      <c r="C113" s="3" t="s">
        <v>6</v>
      </c>
      <c r="D113" s="3" t="s">
        <v>259</v>
      </c>
      <c r="E113" s="66">
        <v>0</v>
      </c>
      <c r="F113" s="67">
        <v>0</v>
      </c>
    </row>
    <row r="114" spans="1:6" ht="78.75" x14ac:dyDescent="0.2">
      <c r="A114" s="6"/>
      <c r="B114" s="7" t="s">
        <v>17</v>
      </c>
      <c r="C114" s="3" t="s">
        <v>5</v>
      </c>
      <c r="D114" s="13" t="s">
        <v>9</v>
      </c>
      <c r="E114" s="67">
        <f>E115</f>
        <v>24.9</v>
      </c>
      <c r="F114" s="67">
        <f>F115</f>
        <v>24.9</v>
      </c>
    </row>
    <row r="115" spans="1:6" ht="94.5" x14ac:dyDescent="0.2">
      <c r="A115" s="6"/>
      <c r="B115" s="7" t="s">
        <v>17</v>
      </c>
      <c r="C115" s="3" t="s">
        <v>7</v>
      </c>
      <c r="D115" s="17" t="s">
        <v>8</v>
      </c>
      <c r="E115" s="67">
        <f>E116+E117</f>
        <v>24.9</v>
      </c>
      <c r="F115" s="67">
        <f>F116+F117</f>
        <v>24.9</v>
      </c>
    </row>
    <row r="116" spans="1:6" ht="94.5" x14ac:dyDescent="0.2">
      <c r="A116" s="6"/>
      <c r="B116" s="15">
        <v>738</v>
      </c>
      <c r="C116" s="3" t="s">
        <v>7</v>
      </c>
      <c r="D116" s="17" t="s">
        <v>260</v>
      </c>
      <c r="E116" s="72">
        <v>24.9</v>
      </c>
      <c r="F116" s="67">
        <v>24.9</v>
      </c>
    </row>
    <row r="117" spans="1:6" ht="94.5" hidden="1" x14ac:dyDescent="0.2">
      <c r="A117" s="6"/>
      <c r="B117" s="15">
        <v>836</v>
      </c>
      <c r="C117" s="3" t="s">
        <v>7</v>
      </c>
      <c r="D117" s="14" t="s">
        <v>260</v>
      </c>
      <c r="E117" s="72">
        <v>0</v>
      </c>
      <c r="F117" s="67">
        <v>0</v>
      </c>
    </row>
    <row r="118" spans="1:6" ht="63" x14ac:dyDescent="0.2">
      <c r="A118" s="6"/>
      <c r="B118" s="7" t="s">
        <v>17</v>
      </c>
      <c r="C118" s="3" t="s">
        <v>150</v>
      </c>
      <c r="D118" s="17" t="s">
        <v>151</v>
      </c>
      <c r="E118" s="67">
        <f>E119+E120</f>
        <v>6.7</v>
      </c>
      <c r="F118" s="67">
        <f>F119+F120</f>
        <v>6.7</v>
      </c>
    </row>
    <row r="119" spans="1:6" s="30" customFormat="1" ht="78.75" x14ac:dyDescent="0.2">
      <c r="A119" s="29"/>
      <c r="B119" s="7" t="s">
        <v>155</v>
      </c>
      <c r="C119" s="3" t="s">
        <v>152</v>
      </c>
      <c r="D119" s="17" t="s">
        <v>242</v>
      </c>
      <c r="E119" s="73">
        <v>6.7</v>
      </c>
      <c r="F119" s="67">
        <v>6.7</v>
      </c>
    </row>
    <row r="120" spans="1:6" s="54" customFormat="1" ht="78.75" hidden="1" x14ac:dyDescent="0.2">
      <c r="A120" s="51"/>
      <c r="B120" s="7" t="s">
        <v>284</v>
      </c>
      <c r="C120" s="3" t="s">
        <v>152</v>
      </c>
      <c r="D120" s="17" t="s">
        <v>242</v>
      </c>
      <c r="E120" s="73">
        <v>0</v>
      </c>
      <c r="F120" s="67">
        <v>0</v>
      </c>
    </row>
    <row r="121" spans="1:6" ht="63" x14ac:dyDescent="0.2">
      <c r="A121" s="6"/>
      <c r="B121" s="7" t="s">
        <v>17</v>
      </c>
      <c r="C121" s="3" t="s">
        <v>153</v>
      </c>
      <c r="D121" s="17" t="s">
        <v>154</v>
      </c>
      <c r="E121" s="67">
        <f>E122</f>
        <v>6.7</v>
      </c>
      <c r="F121" s="67">
        <f>F122</f>
        <v>6.7</v>
      </c>
    </row>
    <row r="122" spans="1:6" ht="94.5" x14ac:dyDescent="0.2">
      <c r="A122" s="6"/>
      <c r="B122" s="7" t="s">
        <v>155</v>
      </c>
      <c r="C122" s="3" t="s">
        <v>261</v>
      </c>
      <c r="D122" s="17" t="s">
        <v>262</v>
      </c>
      <c r="E122" s="72">
        <v>6.7</v>
      </c>
      <c r="F122" s="67">
        <v>6.7</v>
      </c>
    </row>
    <row r="123" spans="1:6" ht="63" hidden="1" x14ac:dyDescent="0.2">
      <c r="A123" s="6"/>
      <c r="B123" s="7" t="s">
        <v>17</v>
      </c>
      <c r="C123" s="3" t="s">
        <v>156</v>
      </c>
      <c r="D123" s="17" t="s">
        <v>157</v>
      </c>
      <c r="E123" s="67">
        <f>E124</f>
        <v>0</v>
      </c>
      <c r="F123" s="67">
        <f>F124</f>
        <v>0</v>
      </c>
    </row>
    <row r="124" spans="1:6" ht="78.75" hidden="1" x14ac:dyDescent="0.2">
      <c r="A124" s="6"/>
      <c r="B124" s="7" t="s">
        <v>155</v>
      </c>
      <c r="C124" s="3" t="s">
        <v>263</v>
      </c>
      <c r="D124" s="17" t="s">
        <v>266</v>
      </c>
      <c r="E124" s="72">
        <v>0</v>
      </c>
      <c r="F124" s="67">
        <v>0</v>
      </c>
    </row>
    <row r="125" spans="1:6" s="56" customFormat="1" ht="78.75" hidden="1" x14ac:dyDescent="0.2">
      <c r="A125" s="55"/>
      <c r="B125" s="7" t="s">
        <v>17</v>
      </c>
      <c r="C125" s="3" t="s">
        <v>285</v>
      </c>
      <c r="D125" s="17" t="s">
        <v>286</v>
      </c>
      <c r="E125" s="74">
        <f>E126</f>
        <v>0</v>
      </c>
      <c r="F125" s="67">
        <f>F126</f>
        <v>0</v>
      </c>
    </row>
    <row r="126" spans="1:6" s="56" customFormat="1" ht="94.5" hidden="1" x14ac:dyDescent="0.2">
      <c r="A126" s="55"/>
      <c r="B126" s="7" t="s">
        <v>155</v>
      </c>
      <c r="C126" s="3" t="s">
        <v>287</v>
      </c>
      <c r="D126" s="17" t="s">
        <v>288</v>
      </c>
      <c r="E126" s="74">
        <v>0</v>
      </c>
      <c r="F126" s="67">
        <v>0</v>
      </c>
    </row>
    <row r="127" spans="1:6" ht="63" x14ac:dyDescent="0.2">
      <c r="A127" s="6"/>
      <c r="B127" s="7" t="s">
        <v>17</v>
      </c>
      <c r="C127" s="3" t="s">
        <v>158</v>
      </c>
      <c r="D127" s="14" t="s">
        <v>159</v>
      </c>
      <c r="E127" s="67">
        <f>E128</f>
        <v>0.5</v>
      </c>
      <c r="F127" s="67">
        <f>F128</f>
        <v>0.5</v>
      </c>
    </row>
    <row r="128" spans="1:6" ht="126" x14ac:dyDescent="0.2">
      <c r="A128" s="6"/>
      <c r="B128" s="7" t="s">
        <v>155</v>
      </c>
      <c r="C128" s="3" t="s">
        <v>160</v>
      </c>
      <c r="D128" s="14" t="s">
        <v>161</v>
      </c>
      <c r="E128" s="72">
        <v>0.5</v>
      </c>
      <c r="F128" s="67">
        <v>0.5</v>
      </c>
    </row>
    <row r="129" spans="1:6" ht="63" x14ac:dyDescent="0.2">
      <c r="A129" s="6"/>
      <c r="B129" s="7" t="s">
        <v>17</v>
      </c>
      <c r="C129" s="3" t="s">
        <v>162</v>
      </c>
      <c r="D129" s="17" t="s">
        <v>163</v>
      </c>
      <c r="E129" s="72">
        <f>E130</f>
        <v>6.6</v>
      </c>
      <c r="F129" s="67">
        <f>F130</f>
        <v>6.6</v>
      </c>
    </row>
    <row r="130" spans="1:6" ht="78.75" x14ac:dyDescent="0.2">
      <c r="A130" s="6"/>
      <c r="B130" s="7" t="s">
        <v>155</v>
      </c>
      <c r="C130" s="3" t="s">
        <v>164</v>
      </c>
      <c r="D130" s="17" t="s">
        <v>165</v>
      </c>
      <c r="E130" s="72">
        <v>6.6</v>
      </c>
      <c r="F130" s="67">
        <v>6.6</v>
      </c>
    </row>
    <row r="131" spans="1:6" ht="47.25" x14ac:dyDescent="0.2">
      <c r="A131" s="6"/>
      <c r="B131" s="7" t="s">
        <v>17</v>
      </c>
      <c r="C131" s="3" t="s">
        <v>166</v>
      </c>
      <c r="D131" s="17" t="s">
        <v>167</v>
      </c>
      <c r="E131" s="67">
        <f>E132+E133</f>
        <v>59.1</v>
      </c>
      <c r="F131" s="67">
        <f>F132+F133</f>
        <v>59.1</v>
      </c>
    </row>
    <row r="132" spans="1:6" ht="78.75" x14ac:dyDescent="0.2">
      <c r="A132" s="6"/>
      <c r="B132" s="7" t="s">
        <v>155</v>
      </c>
      <c r="C132" s="3" t="s">
        <v>168</v>
      </c>
      <c r="D132" s="17" t="s">
        <v>169</v>
      </c>
      <c r="E132" s="72">
        <v>59.1</v>
      </c>
      <c r="F132" s="67">
        <v>59.1</v>
      </c>
    </row>
    <row r="133" spans="1:6" s="54" customFormat="1" ht="78.75" hidden="1" x14ac:dyDescent="0.2">
      <c r="A133" s="51"/>
      <c r="B133" s="7" t="s">
        <v>284</v>
      </c>
      <c r="C133" s="3" t="s">
        <v>168</v>
      </c>
      <c r="D133" s="17" t="s">
        <v>169</v>
      </c>
      <c r="E133" s="74">
        <v>0</v>
      </c>
      <c r="F133" s="67">
        <v>0</v>
      </c>
    </row>
    <row r="134" spans="1:6" ht="63" x14ac:dyDescent="0.2">
      <c r="A134" s="6"/>
      <c r="B134" s="7" t="s">
        <v>17</v>
      </c>
      <c r="C134" s="3" t="s">
        <v>10</v>
      </c>
      <c r="D134" s="14" t="s">
        <v>11</v>
      </c>
      <c r="E134" s="67">
        <f>E135</f>
        <v>24.1</v>
      </c>
      <c r="F134" s="67">
        <f>F135</f>
        <v>24.1</v>
      </c>
    </row>
    <row r="135" spans="1:6" ht="94.5" x14ac:dyDescent="0.2">
      <c r="A135" s="6"/>
      <c r="B135" s="7" t="s">
        <v>17</v>
      </c>
      <c r="C135" s="3" t="s">
        <v>170</v>
      </c>
      <c r="D135" s="14" t="s">
        <v>171</v>
      </c>
      <c r="E135" s="67">
        <f>E136+E139</f>
        <v>24.1</v>
      </c>
      <c r="F135" s="67">
        <f>F136+F139</f>
        <v>24.1</v>
      </c>
    </row>
    <row r="136" spans="1:6" ht="94.5" x14ac:dyDescent="0.2">
      <c r="A136" s="6"/>
      <c r="B136" s="7" t="s">
        <v>155</v>
      </c>
      <c r="C136" s="3" t="s">
        <v>264</v>
      </c>
      <c r="D136" s="14" t="s">
        <v>171</v>
      </c>
      <c r="E136" s="72">
        <v>24.1</v>
      </c>
      <c r="F136" s="67">
        <v>24.1</v>
      </c>
    </row>
    <row r="137" spans="1:6" s="84" customFormat="1" ht="141.75" x14ac:dyDescent="0.2">
      <c r="A137" s="83"/>
      <c r="B137" s="7" t="s">
        <v>17</v>
      </c>
      <c r="C137" s="85" t="s">
        <v>300</v>
      </c>
      <c r="D137" s="86" t="s">
        <v>301</v>
      </c>
      <c r="E137" s="72">
        <f>E138</f>
        <v>2.5</v>
      </c>
      <c r="F137" s="67">
        <f>F138</f>
        <v>2.5</v>
      </c>
    </row>
    <row r="138" spans="1:6" s="84" customFormat="1" ht="141.75" x14ac:dyDescent="0.2">
      <c r="A138" s="83"/>
      <c r="B138" s="7" t="s">
        <v>155</v>
      </c>
      <c r="C138" s="85" t="s">
        <v>300</v>
      </c>
      <c r="D138" s="86" t="s">
        <v>301</v>
      </c>
      <c r="E138" s="72">
        <v>2.5</v>
      </c>
      <c r="F138" s="67">
        <v>2.5</v>
      </c>
    </row>
    <row r="139" spans="1:6" ht="94.5" hidden="1" x14ac:dyDescent="0.2">
      <c r="A139" s="6"/>
      <c r="B139" s="15">
        <v>836</v>
      </c>
      <c r="C139" s="3" t="s">
        <v>264</v>
      </c>
      <c r="D139" s="14" t="s">
        <v>265</v>
      </c>
      <c r="E139" s="72">
        <v>0</v>
      </c>
      <c r="F139" s="67">
        <v>0</v>
      </c>
    </row>
    <row r="140" spans="1:6" ht="15.75" x14ac:dyDescent="0.2">
      <c r="A140" s="6"/>
      <c r="B140" s="7" t="s">
        <v>17</v>
      </c>
      <c r="C140" s="21" t="s">
        <v>12</v>
      </c>
      <c r="D140" s="22" t="s">
        <v>13</v>
      </c>
      <c r="E140" s="67">
        <f>E142</f>
        <v>1900</v>
      </c>
      <c r="F140" s="67">
        <f>F141</f>
        <v>1900</v>
      </c>
    </row>
    <row r="141" spans="1:6" ht="110.25" x14ac:dyDescent="0.2">
      <c r="A141" s="6"/>
      <c r="B141" s="7" t="s">
        <v>17</v>
      </c>
      <c r="C141" s="19" t="s">
        <v>14</v>
      </c>
      <c r="D141" s="18" t="s">
        <v>172</v>
      </c>
      <c r="E141" s="67">
        <f>E142</f>
        <v>1900</v>
      </c>
      <c r="F141" s="67">
        <f>F142</f>
        <v>1900</v>
      </c>
    </row>
    <row r="142" spans="1:6" ht="94.5" x14ac:dyDescent="0.2">
      <c r="A142" s="6"/>
      <c r="B142" s="15">
        <v>804</v>
      </c>
      <c r="C142" s="19" t="s">
        <v>14</v>
      </c>
      <c r="D142" s="20" t="s">
        <v>15</v>
      </c>
      <c r="E142" s="75">
        <v>1900</v>
      </c>
      <c r="F142" s="67">
        <v>1900</v>
      </c>
    </row>
    <row r="143" spans="1:6" ht="15.75" x14ac:dyDescent="0.2">
      <c r="A143" s="101">
        <v>0</v>
      </c>
      <c r="B143" s="102"/>
      <c r="C143" s="3" t="s">
        <v>16</v>
      </c>
      <c r="D143" s="3" t="s">
        <v>91</v>
      </c>
      <c r="E143" s="66">
        <f>E144</f>
        <v>123396.11</v>
      </c>
      <c r="F143" s="67">
        <f>F144</f>
        <v>131618.16</v>
      </c>
    </row>
    <row r="144" spans="1:6" ht="31.5" x14ac:dyDescent="0.2">
      <c r="A144" s="101">
        <v>0</v>
      </c>
      <c r="B144" s="102"/>
      <c r="C144" s="3" t="s">
        <v>92</v>
      </c>
      <c r="D144" s="3" t="s">
        <v>234</v>
      </c>
      <c r="E144" s="66">
        <f>E145+E148+E169+E188</f>
        <v>123396.11</v>
      </c>
      <c r="F144" s="67">
        <f>F145+F148+F169+F188</f>
        <v>131618.16</v>
      </c>
    </row>
    <row r="145" spans="1:6" ht="15.75" x14ac:dyDescent="0.2">
      <c r="A145" s="101">
        <v>0</v>
      </c>
      <c r="B145" s="102"/>
      <c r="C145" s="3" t="s">
        <v>93</v>
      </c>
      <c r="D145" s="3" t="s">
        <v>94</v>
      </c>
      <c r="E145" s="66">
        <f>E146</f>
        <v>31927</v>
      </c>
      <c r="F145" s="67">
        <f>F146</f>
        <v>26119</v>
      </c>
    </row>
    <row r="146" spans="1:6" ht="15.75" x14ac:dyDescent="0.2">
      <c r="A146" s="101">
        <v>0</v>
      </c>
      <c r="B146" s="102"/>
      <c r="C146" s="3" t="s">
        <v>95</v>
      </c>
      <c r="D146" s="3" t="s">
        <v>96</v>
      </c>
      <c r="E146" s="66">
        <f>E147</f>
        <v>31927</v>
      </c>
      <c r="F146" s="67">
        <f>F147</f>
        <v>26119</v>
      </c>
    </row>
    <row r="147" spans="1:6" ht="47.25" x14ac:dyDescent="0.2">
      <c r="A147" s="105">
        <v>900</v>
      </c>
      <c r="B147" s="106"/>
      <c r="C147" s="3" t="s">
        <v>173</v>
      </c>
      <c r="D147" s="3" t="s">
        <v>174</v>
      </c>
      <c r="E147" s="66">
        <v>31927</v>
      </c>
      <c r="F147" s="67">
        <v>26119</v>
      </c>
    </row>
    <row r="148" spans="1:6" ht="31.5" x14ac:dyDescent="0.2">
      <c r="A148" s="101">
        <v>0</v>
      </c>
      <c r="B148" s="102"/>
      <c r="C148" s="3" t="s">
        <v>97</v>
      </c>
      <c r="D148" s="3" t="s">
        <v>226</v>
      </c>
      <c r="E148" s="66">
        <f>E149+E151+E153+E157+E161+E163+E159+E155</f>
        <v>65861.13</v>
      </c>
      <c r="F148" s="67">
        <f>F149+F151+F153+F157+F161+F163+F159+F155</f>
        <v>80334.83</v>
      </c>
    </row>
    <row r="149" spans="1:6" ht="78.75" x14ac:dyDescent="0.2">
      <c r="A149" s="101">
        <v>0</v>
      </c>
      <c r="B149" s="102"/>
      <c r="C149" s="3" t="s">
        <v>98</v>
      </c>
      <c r="D149" s="3" t="s">
        <v>227</v>
      </c>
      <c r="E149" s="66">
        <f>E150</f>
        <v>18254</v>
      </c>
      <c r="F149" s="67">
        <f>F150</f>
        <v>18254</v>
      </c>
    </row>
    <row r="150" spans="1:6" ht="78.75" x14ac:dyDescent="0.2">
      <c r="A150" s="105">
        <v>910</v>
      </c>
      <c r="B150" s="106"/>
      <c r="C150" s="3" t="s">
        <v>175</v>
      </c>
      <c r="D150" s="3" t="s">
        <v>228</v>
      </c>
      <c r="E150" s="66">
        <v>18254</v>
      </c>
      <c r="F150" s="67">
        <v>18254</v>
      </c>
    </row>
    <row r="151" spans="1:6" ht="31.5" hidden="1" x14ac:dyDescent="0.2">
      <c r="A151" s="6"/>
      <c r="B151" s="7" t="s">
        <v>17</v>
      </c>
      <c r="C151" s="3" t="s">
        <v>178</v>
      </c>
      <c r="D151" s="3" t="s">
        <v>179</v>
      </c>
      <c r="E151" s="66">
        <f>E152</f>
        <v>0</v>
      </c>
      <c r="F151" s="67">
        <f>F152</f>
        <v>0</v>
      </c>
    </row>
    <row r="152" spans="1:6" ht="31.5" hidden="1" x14ac:dyDescent="0.2">
      <c r="A152" s="6"/>
      <c r="B152" s="7" t="s">
        <v>248</v>
      </c>
      <c r="C152" s="3" t="s">
        <v>180</v>
      </c>
      <c r="D152" s="3" t="s">
        <v>181</v>
      </c>
      <c r="E152" s="66"/>
      <c r="F152" s="67"/>
    </row>
    <row r="153" spans="1:6" ht="31.5" hidden="1" x14ac:dyDescent="0.2">
      <c r="A153" s="6"/>
      <c r="B153" s="7" t="s">
        <v>17</v>
      </c>
      <c r="C153" s="3" t="s">
        <v>182</v>
      </c>
      <c r="D153" s="3" t="s">
        <v>183</v>
      </c>
      <c r="E153" s="66">
        <f>E154</f>
        <v>0</v>
      </c>
      <c r="F153" s="67">
        <f>F154</f>
        <v>0</v>
      </c>
    </row>
    <row r="154" spans="1:6" ht="31.5" hidden="1" x14ac:dyDescent="0.2">
      <c r="A154" s="6"/>
      <c r="B154" s="7" t="s">
        <v>247</v>
      </c>
      <c r="C154" s="3" t="s">
        <v>184</v>
      </c>
      <c r="D154" s="3" t="s">
        <v>185</v>
      </c>
      <c r="E154" s="66"/>
      <c r="F154" s="67"/>
    </row>
    <row r="155" spans="1:6" s="88" customFormat="1" ht="31.5" x14ac:dyDescent="0.2">
      <c r="A155" s="87"/>
      <c r="B155" s="7" t="s">
        <v>17</v>
      </c>
      <c r="C155" s="3" t="s">
        <v>178</v>
      </c>
      <c r="D155" s="3" t="s">
        <v>179</v>
      </c>
      <c r="E155" s="66">
        <f>E156</f>
        <v>911.8</v>
      </c>
      <c r="F155" s="67">
        <f>F156</f>
        <v>911.8</v>
      </c>
    </row>
    <row r="156" spans="1:6" s="88" customFormat="1" ht="31.5" x14ac:dyDescent="0.2">
      <c r="A156" s="87"/>
      <c r="B156" s="7" t="s">
        <v>248</v>
      </c>
      <c r="C156" s="3" t="s">
        <v>180</v>
      </c>
      <c r="D156" s="3" t="s">
        <v>181</v>
      </c>
      <c r="E156" s="66">
        <v>911.8</v>
      </c>
      <c r="F156" s="67">
        <v>911.8</v>
      </c>
    </row>
    <row r="157" spans="1:6" ht="15.75" x14ac:dyDescent="0.2">
      <c r="A157" s="6"/>
      <c r="B157" s="7" t="s">
        <v>17</v>
      </c>
      <c r="C157" s="3" t="s">
        <v>186</v>
      </c>
      <c r="D157" s="3" t="s">
        <v>187</v>
      </c>
      <c r="E157" s="66">
        <f>E158</f>
        <v>37.9</v>
      </c>
      <c r="F157" s="67">
        <f>F158</f>
        <v>38.6</v>
      </c>
    </row>
    <row r="158" spans="1:6" ht="31.5" x14ac:dyDescent="0.2">
      <c r="A158" s="6"/>
      <c r="B158" s="7" t="s">
        <v>248</v>
      </c>
      <c r="C158" s="3" t="s">
        <v>188</v>
      </c>
      <c r="D158" s="3" t="s">
        <v>189</v>
      </c>
      <c r="E158" s="66">
        <v>37.9</v>
      </c>
      <c r="F158" s="67">
        <v>38.6</v>
      </c>
    </row>
    <row r="159" spans="1:6" s="60" customFormat="1" ht="31.5" x14ac:dyDescent="0.2">
      <c r="A159" s="58"/>
      <c r="B159" s="7" t="s">
        <v>17</v>
      </c>
      <c r="C159" s="3" t="s">
        <v>290</v>
      </c>
      <c r="D159" s="34" t="s">
        <v>291</v>
      </c>
      <c r="E159" s="66">
        <f>E160</f>
        <v>3000</v>
      </c>
      <c r="F159" s="67">
        <f>F160</f>
        <v>3000</v>
      </c>
    </row>
    <row r="160" spans="1:6" s="60" customFormat="1" ht="31.5" x14ac:dyDescent="0.2">
      <c r="A160" s="58"/>
      <c r="B160" s="7" t="s">
        <v>250</v>
      </c>
      <c r="C160" s="3" t="s">
        <v>289</v>
      </c>
      <c r="D160" s="34" t="s">
        <v>304</v>
      </c>
      <c r="E160" s="66">
        <v>3000</v>
      </c>
      <c r="F160" s="67">
        <v>3000</v>
      </c>
    </row>
    <row r="161" spans="1:6" s="50" customFormat="1" ht="31.5" hidden="1" x14ac:dyDescent="0.2">
      <c r="A161" s="49"/>
      <c r="B161" s="7" t="s">
        <v>17</v>
      </c>
      <c r="C161" s="3" t="s">
        <v>272</v>
      </c>
      <c r="D161" s="34" t="s">
        <v>273</v>
      </c>
      <c r="E161" s="66">
        <f>E162</f>
        <v>0</v>
      </c>
      <c r="F161" s="67">
        <f>F162</f>
        <v>0</v>
      </c>
    </row>
    <row r="162" spans="1:6" s="50" customFormat="1" ht="47.25" hidden="1" x14ac:dyDescent="0.2">
      <c r="A162" s="49"/>
      <c r="B162" s="7" t="s">
        <v>247</v>
      </c>
      <c r="C162" s="3" t="s">
        <v>274</v>
      </c>
      <c r="D162" s="34" t="s">
        <v>275</v>
      </c>
      <c r="E162" s="66"/>
      <c r="F162" s="67"/>
    </row>
    <row r="163" spans="1:6" ht="15.75" x14ac:dyDescent="0.2">
      <c r="A163" s="101">
        <v>0</v>
      </c>
      <c r="B163" s="102"/>
      <c r="C163" s="3" t="s">
        <v>99</v>
      </c>
      <c r="D163" s="47" t="s">
        <v>100</v>
      </c>
      <c r="E163" s="66">
        <f>E164</f>
        <v>43657.43</v>
      </c>
      <c r="F163" s="67">
        <f>F164</f>
        <v>58130.43</v>
      </c>
    </row>
    <row r="164" spans="1:6" ht="15.75" x14ac:dyDescent="0.2">
      <c r="A164" s="101">
        <v>0</v>
      </c>
      <c r="B164" s="102"/>
      <c r="C164" s="3" t="s">
        <v>176</v>
      </c>
      <c r="D164" s="46" t="s">
        <v>177</v>
      </c>
      <c r="E164" s="66">
        <f>E165+E166+E167+E168</f>
        <v>43657.43</v>
      </c>
      <c r="F164" s="67">
        <f>F165+F166+F167+F168</f>
        <v>58130.43</v>
      </c>
    </row>
    <row r="165" spans="1:6" ht="15.75" x14ac:dyDescent="0.2">
      <c r="A165" s="105">
        <v>900</v>
      </c>
      <c r="B165" s="106"/>
      <c r="C165" s="3" t="s">
        <v>176</v>
      </c>
      <c r="D165" s="3" t="s">
        <v>177</v>
      </c>
      <c r="E165" s="66">
        <v>43111.9</v>
      </c>
      <c r="F165" s="67">
        <v>45584.9</v>
      </c>
    </row>
    <row r="166" spans="1:6" ht="15.75" x14ac:dyDescent="0.2">
      <c r="A166" s="105">
        <v>905</v>
      </c>
      <c r="B166" s="106"/>
      <c r="C166" s="3" t="s">
        <v>176</v>
      </c>
      <c r="D166" s="3" t="s">
        <v>177</v>
      </c>
      <c r="E166" s="66">
        <v>133.5</v>
      </c>
      <c r="F166" s="67">
        <v>133.5</v>
      </c>
    </row>
    <row r="167" spans="1:6" s="45" customFormat="1" ht="15.75" x14ac:dyDescent="0.2">
      <c r="A167" s="43"/>
      <c r="B167" s="44">
        <v>910</v>
      </c>
      <c r="C167" s="3" t="s">
        <v>176</v>
      </c>
      <c r="D167" s="3" t="s">
        <v>177</v>
      </c>
      <c r="E167" s="66">
        <v>136.33000000000001</v>
      </c>
      <c r="F167" s="67">
        <v>12136.33</v>
      </c>
    </row>
    <row r="168" spans="1:6" s="45" customFormat="1" ht="15.75" x14ac:dyDescent="0.2">
      <c r="A168" s="43"/>
      <c r="B168" s="44">
        <v>920</v>
      </c>
      <c r="C168" s="3" t="s">
        <v>176</v>
      </c>
      <c r="D168" s="3" t="s">
        <v>177</v>
      </c>
      <c r="E168" s="66">
        <v>275.7</v>
      </c>
      <c r="F168" s="67">
        <v>275.7</v>
      </c>
    </row>
    <row r="169" spans="1:6" ht="31.5" x14ac:dyDescent="0.2">
      <c r="A169" s="101">
        <v>0</v>
      </c>
      <c r="B169" s="102"/>
      <c r="C169" s="3" t="s">
        <v>101</v>
      </c>
      <c r="D169" s="3" t="s">
        <v>229</v>
      </c>
      <c r="E169" s="66">
        <f>E170+E174+E176+E178+E180+E182+E184+E186</f>
        <v>24838.18</v>
      </c>
      <c r="F169" s="67">
        <f>F170+F174+F176+F178+F180+F182+F184+F186</f>
        <v>24394.53</v>
      </c>
    </row>
    <row r="170" spans="1:6" ht="31.5" x14ac:dyDescent="0.2">
      <c r="A170" s="101">
        <v>0</v>
      </c>
      <c r="B170" s="102"/>
      <c r="C170" s="3" t="s">
        <v>102</v>
      </c>
      <c r="D170" s="3" t="s">
        <v>230</v>
      </c>
      <c r="E170" s="66">
        <f>E171</f>
        <v>8027.2</v>
      </c>
      <c r="F170" s="67">
        <f>F171</f>
        <v>8122.8</v>
      </c>
    </row>
    <row r="171" spans="1:6" ht="31.5" x14ac:dyDescent="0.2">
      <c r="A171" s="101">
        <v>0</v>
      </c>
      <c r="B171" s="102"/>
      <c r="C171" s="3" t="s">
        <v>190</v>
      </c>
      <c r="D171" s="8" t="s">
        <v>191</v>
      </c>
      <c r="E171" s="68">
        <f>E172+E173</f>
        <v>8027.2</v>
      </c>
      <c r="F171" s="67">
        <f>F172+F173</f>
        <v>8122.8</v>
      </c>
    </row>
    <row r="172" spans="1:6" ht="31.5" x14ac:dyDescent="0.2">
      <c r="A172" s="105">
        <v>905</v>
      </c>
      <c r="B172" s="106"/>
      <c r="C172" s="3" t="s">
        <v>190</v>
      </c>
      <c r="D172" s="3" t="s">
        <v>191</v>
      </c>
      <c r="E172" s="66">
        <v>2986</v>
      </c>
      <c r="F172" s="67">
        <v>3080</v>
      </c>
    </row>
    <row r="173" spans="1:6" ht="31.5" x14ac:dyDescent="0.2">
      <c r="A173" s="105">
        <v>910</v>
      </c>
      <c r="B173" s="106"/>
      <c r="C173" s="3" t="s">
        <v>190</v>
      </c>
      <c r="D173" s="3" t="s">
        <v>191</v>
      </c>
      <c r="E173" s="66">
        <v>5041.2</v>
      </c>
      <c r="F173" s="67">
        <v>5042.8</v>
      </c>
    </row>
    <row r="174" spans="1:6" ht="47.25" x14ac:dyDescent="0.2">
      <c r="A174" s="101">
        <v>0</v>
      </c>
      <c r="B174" s="102"/>
      <c r="C174" s="3" t="s">
        <v>103</v>
      </c>
      <c r="D174" s="3" t="s">
        <v>231</v>
      </c>
      <c r="E174" s="66">
        <f>E175</f>
        <v>2139</v>
      </c>
      <c r="F174" s="67">
        <f>F175</f>
        <v>2139</v>
      </c>
    </row>
    <row r="175" spans="1:6" ht="47.25" x14ac:dyDescent="0.2">
      <c r="A175" s="105">
        <v>905</v>
      </c>
      <c r="B175" s="106"/>
      <c r="C175" s="3" t="s">
        <v>192</v>
      </c>
      <c r="D175" s="8" t="s">
        <v>193</v>
      </c>
      <c r="E175" s="68">
        <v>2139</v>
      </c>
      <c r="F175" s="67">
        <v>2139</v>
      </c>
    </row>
    <row r="176" spans="1:6" ht="78.75" x14ac:dyDescent="0.2">
      <c r="A176" s="101">
        <v>0</v>
      </c>
      <c r="B176" s="102"/>
      <c r="C176" s="3" t="s">
        <v>104</v>
      </c>
      <c r="D176" s="3" t="s">
        <v>194</v>
      </c>
      <c r="E176" s="66">
        <f>E177</f>
        <v>386</v>
      </c>
      <c r="F176" s="67">
        <f>F177</f>
        <v>386</v>
      </c>
    </row>
    <row r="177" spans="1:6" ht="78.75" x14ac:dyDescent="0.2">
      <c r="A177" s="105">
        <v>905</v>
      </c>
      <c r="B177" s="106"/>
      <c r="C177" s="3" t="s">
        <v>195</v>
      </c>
      <c r="D177" s="8" t="s">
        <v>196</v>
      </c>
      <c r="E177" s="68">
        <v>386</v>
      </c>
      <c r="F177" s="67">
        <v>386</v>
      </c>
    </row>
    <row r="178" spans="1:6" ht="63" x14ac:dyDescent="0.2">
      <c r="A178" s="101">
        <v>0</v>
      </c>
      <c r="B178" s="102"/>
      <c r="C178" s="3" t="s">
        <v>105</v>
      </c>
      <c r="D178" s="3" t="s">
        <v>106</v>
      </c>
      <c r="E178" s="66">
        <f>E179</f>
        <v>1418.1</v>
      </c>
      <c r="F178" s="67">
        <f>F179</f>
        <v>709</v>
      </c>
    </row>
    <row r="179" spans="1:6" ht="63" x14ac:dyDescent="0.2">
      <c r="A179" s="105">
        <v>910</v>
      </c>
      <c r="B179" s="106"/>
      <c r="C179" s="34" t="s">
        <v>197</v>
      </c>
      <c r="D179" s="8" t="s">
        <v>198</v>
      </c>
      <c r="E179" s="68">
        <v>1418.1</v>
      </c>
      <c r="F179" s="67">
        <v>709</v>
      </c>
    </row>
    <row r="180" spans="1:6" ht="47.25" x14ac:dyDescent="0.2">
      <c r="A180" s="6"/>
      <c r="B180" s="32" t="s">
        <v>17</v>
      </c>
      <c r="C180" s="36" t="s">
        <v>199</v>
      </c>
      <c r="D180" s="33" t="s">
        <v>200</v>
      </c>
      <c r="E180" s="76">
        <f>E181</f>
        <v>627.79999999999995</v>
      </c>
      <c r="F180" s="67">
        <f>F181</f>
        <v>799.36</v>
      </c>
    </row>
    <row r="181" spans="1:6" ht="47.25" x14ac:dyDescent="0.2">
      <c r="A181" s="6"/>
      <c r="B181" s="15">
        <v>910</v>
      </c>
      <c r="C181" s="35" t="s">
        <v>201</v>
      </c>
      <c r="D181" s="18" t="s">
        <v>202</v>
      </c>
      <c r="E181" s="72">
        <v>627.79999999999995</v>
      </c>
      <c r="F181" s="67">
        <v>799.36</v>
      </c>
    </row>
    <row r="182" spans="1:6" ht="63" x14ac:dyDescent="0.2">
      <c r="A182" s="6"/>
      <c r="B182" s="7" t="s">
        <v>17</v>
      </c>
      <c r="C182" s="23" t="s">
        <v>203</v>
      </c>
      <c r="D182" s="18" t="s">
        <v>204</v>
      </c>
      <c r="E182" s="72">
        <f>E183</f>
        <v>1.98</v>
      </c>
      <c r="F182" s="67">
        <f>F183</f>
        <v>0.27</v>
      </c>
    </row>
    <row r="183" spans="1:6" ht="63" x14ac:dyDescent="0.25">
      <c r="A183" s="6"/>
      <c r="B183" s="7" t="s">
        <v>247</v>
      </c>
      <c r="C183" s="23" t="s">
        <v>205</v>
      </c>
      <c r="D183" s="48" t="s">
        <v>206</v>
      </c>
      <c r="E183" s="75">
        <v>1.98</v>
      </c>
      <c r="F183" s="67">
        <v>0.27</v>
      </c>
    </row>
    <row r="184" spans="1:6" ht="15.75" x14ac:dyDescent="0.2">
      <c r="A184" s="101">
        <v>0</v>
      </c>
      <c r="B184" s="102"/>
      <c r="C184" s="3" t="s">
        <v>107</v>
      </c>
      <c r="D184" s="3" t="s">
        <v>108</v>
      </c>
      <c r="E184" s="66">
        <f>E185</f>
        <v>12238.1</v>
      </c>
      <c r="F184" s="67">
        <f>F185</f>
        <v>12238.1</v>
      </c>
    </row>
    <row r="185" spans="1:6" ht="15.75" x14ac:dyDescent="0.2">
      <c r="A185" s="105">
        <v>905</v>
      </c>
      <c r="B185" s="106"/>
      <c r="C185" s="3" t="s">
        <v>207</v>
      </c>
      <c r="D185" s="3" t="s">
        <v>208</v>
      </c>
      <c r="E185" s="66">
        <v>12238.1</v>
      </c>
      <c r="F185" s="67">
        <v>12238.1</v>
      </c>
    </row>
    <row r="186" spans="1:6" s="60" customFormat="1" ht="15.75" hidden="1" x14ac:dyDescent="0.2">
      <c r="A186" s="58"/>
      <c r="B186" s="57">
        <v>0</v>
      </c>
      <c r="C186" s="3" t="s">
        <v>107</v>
      </c>
      <c r="D186" s="3" t="s">
        <v>108</v>
      </c>
      <c r="E186" s="66">
        <f>E187</f>
        <v>0</v>
      </c>
      <c r="F186" s="67">
        <f>F187</f>
        <v>0</v>
      </c>
    </row>
    <row r="187" spans="1:6" s="60" customFormat="1" ht="15.75" hidden="1" x14ac:dyDescent="0.2">
      <c r="A187" s="58"/>
      <c r="B187" s="59">
        <v>910</v>
      </c>
      <c r="C187" s="3" t="s">
        <v>107</v>
      </c>
      <c r="D187" s="3" t="s">
        <v>208</v>
      </c>
      <c r="E187" s="66"/>
      <c r="F187" s="67"/>
    </row>
    <row r="188" spans="1:6" s="64" customFormat="1" ht="15.75" x14ac:dyDescent="0.2">
      <c r="A188" s="61"/>
      <c r="B188" s="63">
        <v>0</v>
      </c>
      <c r="C188" s="3" t="s">
        <v>292</v>
      </c>
      <c r="D188" s="3" t="s">
        <v>295</v>
      </c>
      <c r="E188" s="66">
        <f>E189+E191</f>
        <v>769.8</v>
      </c>
      <c r="F188" s="67">
        <f>F189+F191</f>
        <v>769.8</v>
      </c>
    </row>
    <row r="189" spans="1:6" s="64" customFormat="1" ht="31.5" x14ac:dyDescent="0.2">
      <c r="A189" s="61"/>
      <c r="B189" s="63">
        <v>0</v>
      </c>
      <c r="C189" s="3" t="s">
        <v>293</v>
      </c>
      <c r="D189" s="3" t="s">
        <v>296</v>
      </c>
      <c r="E189" s="66">
        <f>E190</f>
        <v>60</v>
      </c>
      <c r="F189" s="67">
        <f>F190</f>
        <v>60</v>
      </c>
    </row>
    <row r="190" spans="1:6" s="64" customFormat="1" ht="35.25" customHeight="1" x14ac:dyDescent="0.2">
      <c r="A190" s="61"/>
      <c r="B190" s="62">
        <v>905</v>
      </c>
      <c r="C190" s="3" t="s">
        <v>294</v>
      </c>
      <c r="D190" s="3" t="s">
        <v>297</v>
      </c>
      <c r="E190" s="66">
        <v>60</v>
      </c>
      <c r="F190" s="67">
        <v>60</v>
      </c>
    </row>
    <row r="191" spans="1:6" s="100" customFormat="1" ht="35.25" customHeight="1" x14ac:dyDescent="0.2">
      <c r="A191" s="98"/>
      <c r="B191" s="7" t="s">
        <v>17</v>
      </c>
      <c r="C191" s="3" t="s">
        <v>294</v>
      </c>
      <c r="D191" s="3" t="s">
        <v>296</v>
      </c>
      <c r="E191" s="66">
        <f>E192</f>
        <v>709.8</v>
      </c>
      <c r="F191" s="67">
        <f>F192</f>
        <v>709.8</v>
      </c>
    </row>
    <row r="192" spans="1:6" s="100" customFormat="1" ht="35.25" customHeight="1" x14ac:dyDescent="0.2">
      <c r="A192" s="98"/>
      <c r="B192" s="99">
        <v>910</v>
      </c>
      <c r="C192" s="3" t="s">
        <v>294</v>
      </c>
      <c r="D192" s="3" t="s">
        <v>305</v>
      </c>
      <c r="E192" s="66">
        <v>709.8</v>
      </c>
      <c r="F192" s="67">
        <v>709.8</v>
      </c>
    </row>
    <row r="193" spans="1:6" ht="15.75" x14ac:dyDescent="0.25">
      <c r="A193" s="103"/>
      <c r="B193" s="104"/>
      <c r="C193" s="24"/>
      <c r="D193" s="25" t="s">
        <v>109</v>
      </c>
      <c r="E193" s="96">
        <f>E5+E143</f>
        <v>246799.31</v>
      </c>
      <c r="F193" s="97">
        <f>F5+F143</f>
        <v>262760.36</v>
      </c>
    </row>
    <row r="194" spans="1:6" x14ac:dyDescent="0.2">
      <c r="A194" s="1"/>
    </row>
  </sheetData>
  <mergeCells count="99">
    <mergeCell ref="A13:B13"/>
    <mergeCell ref="A22:B22"/>
    <mergeCell ref="A23:B23"/>
    <mergeCell ref="D1:F1"/>
    <mergeCell ref="E3:F3"/>
    <mergeCell ref="D3:D4"/>
    <mergeCell ref="A3:C4"/>
    <mergeCell ref="C2:F2"/>
    <mergeCell ref="A5:B5"/>
    <mergeCell ref="A6:B6"/>
    <mergeCell ref="A7:B7"/>
    <mergeCell ref="A9:B9"/>
    <mergeCell ref="A11:B1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56:B56"/>
    <mergeCell ref="A57:B57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84:B84"/>
    <mergeCell ref="A85:B85"/>
    <mergeCell ref="A86:B86"/>
    <mergeCell ref="A89:B89"/>
    <mergeCell ref="A90:B90"/>
    <mergeCell ref="A91:B91"/>
    <mergeCell ref="A92:B92"/>
    <mergeCell ref="A93:B93"/>
    <mergeCell ref="A147:B147"/>
    <mergeCell ref="A148:B148"/>
    <mergeCell ref="A101:B101"/>
    <mergeCell ref="A102:B102"/>
    <mergeCell ref="A103:B103"/>
    <mergeCell ref="A104:B104"/>
    <mergeCell ref="A105:B105"/>
    <mergeCell ref="A106:B106"/>
    <mergeCell ref="A107:B107"/>
    <mergeCell ref="A143:B143"/>
    <mergeCell ref="A144:B144"/>
    <mergeCell ref="A145:B145"/>
    <mergeCell ref="A146:B146"/>
    <mergeCell ref="A110:B110"/>
    <mergeCell ref="A111:B111"/>
    <mergeCell ref="A113:B113"/>
    <mergeCell ref="A94:B94"/>
    <mergeCell ref="A95:B95"/>
    <mergeCell ref="A96:B96"/>
    <mergeCell ref="A108:B108"/>
    <mergeCell ref="A109:B109"/>
    <mergeCell ref="A170:B170"/>
    <mergeCell ref="A163:B163"/>
    <mergeCell ref="A164:B164"/>
    <mergeCell ref="A165:B165"/>
    <mergeCell ref="A149:B149"/>
    <mergeCell ref="A150:B150"/>
    <mergeCell ref="A166:B166"/>
    <mergeCell ref="A169:B169"/>
    <mergeCell ref="A171:B171"/>
    <mergeCell ref="A193:B193"/>
    <mergeCell ref="A184:B184"/>
    <mergeCell ref="A185:B185"/>
    <mergeCell ref="A172:B172"/>
    <mergeCell ref="A173:B173"/>
    <mergeCell ref="A174:B174"/>
    <mergeCell ref="A175:B175"/>
    <mergeCell ref="A176:B176"/>
    <mergeCell ref="A177:B177"/>
    <mergeCell ref="A179:B179"/>
    <mergeCell ref="A178:B178"/>
  </mergeCells>
  <pageMargins left="0.70866141732283472" right="0.11811023622047245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Ложкина Марина</cp:lastModifiedBy>
  <cp:lastPrinted>2023-11-15T04:43:50Z</cp:lastPrinted>
  <dcterms:created xsi:type="dcterms:W3CDTF">2020-09-28T08:40:50Z</dcterms:created>
  <dcterms:modified xsi:type="dcterms:W3CDTF">2025-12-29T10:24:54Z</dcterms:modified>
</cp:coreProperties>
</file>